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O:\COORDENAÇÃO DE CURSOS\CURSOS 2021\CURSOS IN COMPANY\18. IF SANTA CATARINA - PLANILHAS\"/>
    </mc:Choice>
  </mc:AlternateContent>
  <bookViews>
    <workbookView xWindow="0" yWindow="0" windowWidth="21600" windowHeight="9735" tabRatio="500"/>
  </bookViews>
  <sheets>
    <sheet name="Ex nº 2 - Alunos" sheetId="10" r:id="rId1"/>
  </sheets>
  <calcPr calcId="977461"/>
</workbook>
</file>

<file path=xl/calcChain.xml><?xml version="1.0" encoding="utf-8"?>
<calcChain xmlns="http://schemas.openxmlformats.org/spreadsheetml/2006/main">
  <c r="G207" i="10" l="1"/>
  <c r="G200" i="10"/>
  <c r="H200" i="10"/>
  <c r="G199" i="10"/>
  <c r="H199" i="10"/>
  <c r="G198" i="10"/>
  <c r="H198" i="10"/>
  <c r="G197" i="10"/>
  <c r="H196" i="10"/>
  <c r="G196" i="10"/>
  <c r="H195" i="10"/>
  <c r="G195" i="10"/>
  <c r="G201" i="10"/>
  <c r="H170" i="10"/>
  <c r="I148" i="10"/>
  <c r="I183" i="10"/>
  <c r="I140" i="10"/>
  <c r="H124" i="10"/>
  <c r="I93" i="10"/>
  <c r="I88" i="10"/>
  <c r="K83" i="10"/>
  <c r="H77" i="10"/>
  <c r="H71" i="10"/>
  <c r="I83" i="10"/>
  <c r="H34" i="10"/>
  <c r="I52" i="10"/>
  <c r="H32" i="10"/>
  <c r="H33" i="10"/>
  <c r="H20" i="10"/>
  <c r="K34" i="10"/>
  <c r="H35" i="10"/>
  <c r="I48" i="10"/>
  <c r="I92" i="10"/>
  <c r="I96" i="10"/>
  <c r="I104" i="10"/>
  <c r="I62" i="10"/>
  <c r="I61" i="10"/>
  <c r="I63" i="10"/>
  <c r="I102" i="10"/>
  <c r="I54" i="10"/>
  <c r="B120" i="10"/>
  <c r="I113" i="10"/>
  <c r="I111" i="10"/>
  <c r="I112" i="10"/>
  <c r="I179" i="10"/>
  <c r="I76" i="10"/>
  <c r="I109" i="10"/>
  <c r="I70" i="10"/>
  <c r="I69" i="10"/>
  <c r="I72" i="10"/>
  <c r="I73" i="10"/>
  <c r="I71" i="10"/>
  <c r="I124" i="10"/>
  <c r="I74" i="10"/>
  <c r="I75" i="10"/>
  <c r="I77" i="10"/>
  <c r="I103" i="10"/>
  <c r="I105" i="10"/>
  <c r="I110" i="10"/>
  <c r="I114" i="10"/>
  <c r="H120" i="10"/>
  <c r="I181" i="10"/>
  <c r="I180" i="10"/>
  <c r="E120" i="10"/>
  <c r="I120" i="10"/>
  <c r="I129" i="10"/>
  <c r="I125" i="10"/>
  <c r="I130" i="10"/>
  <c r="I139" i="10"/>
  <c r="I141" i="10"/>
  <c r="I127" i="10"/>
  <c r="I126" i="10"/>
  <c r="I182" i="10"/>
  <c r="I184" i="10"/>
  <c r="I154" i="10"/>
  <c r="I155" i="10"/>
  <c r="I156" i="10"/>
  <c r="I157" i="10"/>
  <c r="I158" i="10"/>
  <c r="I167" i="10"/>
  <c r="I162" i="10"/>
  <c r="I161" i="10"/>
  <c r="I168" i="10"/>
  <c r="I185" i="10"/>
  <c r="I186" i="10"/>
  <c r="I188" i="10"/>
  <c r="E197" i="10"/>
  <c r="H197" i="10"/>
  <c r="H201" i="10"/>
  <c r="G205" i="10"/>
  <c r="G209" i="10"/>
  <c r="I170" i="10"/>
</calcChain>
</file>

<file path=xl/sharedStrings.xml><?xml version="1.0" encoding="utf-8"?>
<sst xmlns="http://schemas.openxmlformats.org/spreadsheetml/2006/main" count="306" uniqueCount="206">
  <si>
    <r>
      <t>Multa do FGTS e contribuição social sobre o Aviso PrévioTrabalhado e Aviso Prévio Indenizado</t>
    </r>
    <r>
      <rPr>
        <b/>
        <sz val="8"/>
        <color indexed="10"/>
        <rFont val="Arial"/>
        <family val="2"/>
      </rPr>
      <t xml:space="preserve">Obrigatória a cotação de 4% sobre o valor do Módulo 1 – Composição da Remuneração1, conforme Anexo XII da IN Seges nº 5/2017 </t>
    </r>
  </si>
  <si>
    <r>
      <rPr>
        <b/>
        <sz val="10"/>
        <rFont val="Arial"/>
        <family val="2"/>
      </rPr>
      <t xml:space="preserve">Substituto na cobertura de Ausência por doença
</t>
    </r>
    <r>
      <rPr>
        <b/>
        <sz val="10"/>
        <color indexed="10"/>
        <rFont val="Arial"/>
        <family val="2"/>
      </rPr>
      <t>Cálculo do valor = [(</t>
    </r>
    <r>
      <rPr>
        <b/>
        <sz val="10"/>
        <color indexed="12"/>
        <rFont val="Arial"/>
        <family val="2"/>
      </rPr>
      <t>BCCPA</t>
    </r>
    <r>
      <rPr>
        <b/>
        <sz val="10"/>
        <color indexed="10"/>
        <rFont val="Arial"/>
        <family val="2"/>
      </rPr>
      <t xml:space="preserve">)/30)x3dias]/12 </t>
    </r>
  </si>
  <si>
    <r>
      <rPr>
        <b/>
        <sz val="10"/>
        <rFont val="Arial"/>
        <family val="2"/>
      </rPr>
      <t xml:space="preserve"> c) IRPJ</t>
    </r>
    <r>
      <rPr>
        <b/>
        <sz val="10"/>
        <color indexed="12"/>
        <rFont val="Arial"/>
        <family val="2"/>
      </rPr>
      <t xml:space="preserve"> </t>
    </r>
    <r>
      <rPr>
        <b/>
        <sz val="10"/>
        <color indexed="39"/>
        <rFont val="Arial"/>
        <family val="2"/>
      </rPr>
      <t>-</t>
    </r>
    <r>
      <rPr>
        <b/>
        <sz val="9"/>
        <color indexed="39"/>
        <rFont val="Arial"/>
        <family val="2"/>
      </rPr>
      <t xml:space="preserve">  Em face dos Acórdãos TCU nºs 950/2007-P e 205/2018-P, o licitante não pode cotar expressamente este tributo.</t>
    </r>
  </si>
  <si>
    <r>
      <rPr>
        <b/>
        <sz val="10"/>
        <rFont val="Arial"/>
        <family val="2"/>
      </rPr>
      <t xml:space="preserve"> d) CSLL </t>
    </r>
    <r>
      <rPr>
        <b/>
        <sz val="10"/>
        <color indexed="39"/>
        <rFont val="Arial"/>
        <family val="2"/>
      </rPr>
      <t xml:space="preserve">- </t>
    </r>
    <r>
      <rPr>
        <b/>
        <sz val="9"/>
        <color indexed="39"/>
        <rFont val="Arial"/>
        <family val="2"/>
      </rPr>
      <t xml:space="preserve"> Em face dos Acórdãos TCU nºs 950/2007-P e 205/2018-P, o licitante não pode cotar expressamente este tributo.</t>
    </r>
  </si>
  <si>
    <t>Módulo 1: Composição da Remuneração (porVigilante)</t>
  </si>
  <si>
    <r>
      <rPr>
        <b/>
        <sz val="11"/>
        <color indexed="8"/>
        <rFont val="Arial"/>
        <family val="2"/>
      </rPr>
      <t xml:space="preserve">Submódulo 2.1 – 13º (décimo terceiro) Salário </t>
    </r>
    <r>
      <rPr>
        <b/>
        <strike/>
        <sz val="11"/>
        <color indexed="25"/>
        <rFont val="Arial"/>
        <family val="2"/>
      </rPr>
      <t>(Férias???)</t>
    </r>
    <r>
      <rPr>
        <b/>
        <sz val="11"/>
        <color indexed="19"/>
        <rFont val="Arial"/>
        <family val="2"/>
      </rPr>
      <t xml:space="preserve"> </t>
    </r>
    <r>
      <rPr>
        <b/>
        <sz val="11"/>
        <color indexed="8"/>
        <rFont val="Arial"/>
        <family val="2"/>
      </rPr>
      <t>e Adicional de Férias</t>
    </r>
  </si>
  <si>
    <r>
      <rPr>
        <b/>
        <sz val="11"/>
        <color indexed="8"/>
        <rFont val="Arial"/>
        <family val="2"/>
      </rPr>
      <t xml:space="preserve">13º (décimo terceiro) Salário </t>
    </r>
    <r>
      <rPr>
        <b/>
        <strike/>
        <sz val="10"/>
        <color indexed="25"/>
        <rFont val="Arial"/>
        <family val="2"/>
      </rPr>
      <t>(Férias???)</t>
    </r>
    <r>
      <rPr>
        <b/>
        <strike/>
        <sz val="11"/>
        <color indexed="25"/>
        <rFont val="Arial"/>
        <family val="2"/>
      </rPr>
      <t xml:space="preserve"> </t>
    </r>
    <r>
      <rPr>
        <b/>
        <sz val="11"/>
        <color indexed="8"/>
        <rFont val="Arial"/>
        <family val="2"/>
      </rPr>
      <t>e Adicional de Férias</t>
    </r>
  </si>
  <si>
    <r>
      <rPr>
        <b/>
        <sz val="10"/>
        <color indexed="8"/>
        <rFont val="Arial"/>
        <family val="2"/>
      </rPr>
      <t>13º (décimo terceiro) Salário</t>
    </r>
    <r>
      <rPr>
        <b/>
        <sz val="11"/>
        <color indexed="8"/>
        <rFont val="Arial"/>
        <family val="2"/>
      </rPr>
      <t xml:space="preserve"> </t>
    </r>
    <r>
      <rPr>
        <b/>
        <sz val="8"/>
        <color indexed="10"/>
        <rFont val="Arial"/>
        <family val="2"/>
      </rPr>
      <t>Obrigatória a cotação de 8,33% sobre o valor do Módulo 1 – Composição da Remuneração1, conforme Anexo XII da IN 5/17</t>
    </r>
  </si>
  <si>
    <r>
      <rPr>
        <sz val="9"/>
        <color indexed="8"/>
        <rFont val="Arial"/>
        <family val="2"/>
      </rPr>
      <t xml:space="preserve">Nota 1:  Como a planilha de custos e formação de preços é calculada mensalmente, provisiona-se proporcionalmente 1/12 (um doze avos) dos valores referentes à gratificação natalina, </t>
    </r>
    <r>
      <rPr>
        <b/>
        <strike/>
        <sz val="9"/>
        <color indexed="10"/>
        <rFont val="Arial"/>
        <family val="2"/>
      </rPr>
      <t>férias</t>
    </r>
    <r>
      <rPr>
        <sz val="9"/>
        <color indexed="8"/>
        <rFont val="Arial"/>
        <family val="2"/>
      </rPr>
      <t xml:space="preserve"> e adicional de férias.
Nota 2:  O adicional de férias contido no Submódulo 2.1 corresponde a 1/3 (um terço) da remuneração que por sua vez é dividido por 12 (doze) conforme Nota 1 acima.
</t>
    </r>
    <r>
      <rPr>
        <b/>
        <strike/>
        <sz val="9"/>
        <color indexed="10"/>
        <rFont val="Arial"/>
        <family val="2"/>
      </rPr>
      <t>Nota 3: Levando em consideração a vigência contratual prevista no art. 57 da Lei nº 8.666/93, de 23 de junho de 1993, a rubrica férias tem como objetivo principal suprir a necessidade do pagamento das férias remuneradas ao final do contrato de 12 meses. Esta rubrica, quando da prorrogação contratual, torna-se custo não renovável.</t>
    </r>
  </si>
  <si>
    <r>
      <rPr>
        <b/>
        <sz val="11"/>
        <color indexed="8"/>
        <rFont val="Arial"/>
        <family val="2"/>
      </rPr>
      <t xml:space="preserve">Submódulo 2.2 - Encargos Previdenciários (GPS), Fundo de Garantia por Tempo de Serviço (FGTS) e outras contribuições  </t>
    </r>
    <r>
      <rPr>
        <b/>
        <sz val="11"/>
        <color indexed="12"/>
        <rFont val="Arial"/>
        <family val="2"/>
      </rPr>
      <t>(Base de Cálculo = Módulo 1 (Rem1) + Submódulo 2.1)</t>
    </r>
  </si>
  <si>
    <r>
      <rPr>
        <b/>
        <sz val="11"/>
        <color indexed="8"/>
        <rFont val="Arial"/>
        <family val="2"/>
      </rPr>
      <t xml:space="preserve">RAT x FAP 
</t>
    </r>
    <r>
      <rPr>
        <b/>
        <sz val="8"/>
        <color indexed="10"/>
        <rFont val="Arial"/>
        <family val="2"/>
      </rPr>
      <t>Cálculo do valor: % do RAT x FAP (Fator Acidentário de Prevenção de cada empresa)</t>
    </r>
  </si>
  <si>
    <r>
      <rPr>
        <b/>
        <sz val="10"/>
        <color indexed="8"/>
        <rFont val="Arial"/>
        <family val="2"/>
        <charset val="1"/>
      </rPr>
      <t xml:space="preserve">13º (décimo terceiro) Salário </t>
    </r>
    <r>
      <rPr>
        <b/>
        <strike/>
        <sz val="10"/>
        <color indexed="25"/>
        <rFont val="Arial"/>
        <family val="2"/>
      </rPr>
      <t>(Férias???)</t>
    </r>
    <r>
      <rPr>
        <b/>
        <sz val="10"/>
        <color indexed="38"/>
        <rFont val="Arial"/>
        <family val="2"/>
      </rPr>
      <t xml:space="preserve"> </t>
    </r>
    <r>
      <rPr>
        <b/>
        <sz val="10"/>
        <color indexed="8"/>
        <rFont val="Arial"/>
        <family val="2"/>
      </rPr>
      <t>e Adicional de Férias</t>
    </r>
  </si>
  <si>
    <r>
      <rPr>
        <b/>
        <sz val="11"/>
        <color indexed="12"/>
        <rFont val="Arial"/>
        <family val="2"/>
      </rPr>
      <t xml:space="preserve">MÓD 2 </t>
    </r>
    <r>
      <rPr>
        <b/>
        <sz val="10"/>
        <color indexed="10"/>
        <rFont val="Arial"/>
        <family val="2"/>
      </rPr>
      <t>(sem VA e os VT)</t>
    </r>
    <r>
      <rPr>
        <b/>
        <sz val="11"/>
        <color indexed="12"/>
        <rFont val="Arial"/>
        <family val="2"/>
      </rPr>
      <t xml:space="preserve"> =</t>
    </r>
  </si>
  <si>
    <t>Submódulo 4.1 – Substituto nas Ausências Legais</t>
  </si>
  <si>
    <r>
      <t xml:space="preserve">
</t>
    </r>
    <r>
      <rPr>
        <b/>
        <sz val="11"/>
        <rFont val="Arial"/>
        <family val="2"/>
      </rPr>
      <t xml:space="preserve">2. QUADRO-RESUMO DO CUSTO POR VIGILANTE
</t>
    </r>
  </si>
  <si>
    <t>Nº do processo:</t>
  </si>
  <si>
    <t>Licitação nº:</t>
  </si>
  <si>
    <t>DISCRIMINAÇÃO DOS SERVIÇOS (DADOS REFERENTES À CONTRATAÇÃO)</t>
  </si>
  <si>
    <t>A</t>
  </si>
  <si>
    <t>Data de apresentação da proposta (dia/mês/ano)</t>
  </si>
  <si>
    <t>B</t>
  </si>
  <si>
    <t>Município/UF</t>
  </si>
  <si>
    <t>C</t>
  </si>
  <si>
    <t>Ano do Acordo, Convenção ou Dissídio coletivo</t>
  </si>
  <si>
    <t>D</t>
  </si>
  <si>
    <t>Número de meses de execução contratual</t>
  </si>
  <si>
    <t>IDENTIFICAÇÃO DO SERVIÇO</t>
  </si>
  <si>
    <t xml:space="preserve">Tipo de serviço:
                  Vigilância e Segurança Armada e Desarmada                                                                                            </t>
  </si>
  <si>
    <t>Unidade
 de 
Medida</t>
  </si>
  <si>
    <t xml:space="preserve">Quantidade total a contratar (Em função da unidade de medida) </t>
  </si>
  <si>
    <t>12 x 36 horas diurnas - de segunda-feira à sexta-feira</t>
  </si>
  <si>
    <t>posto</t>
  </si>
  <si>
    <t>-</t>
  </si>
  <si>
    <t>12  x 36 horas diurnas - de segunda-feira a domingo</t>
  </si>
  <si>
    <t>12 x 36 horas noturnas - de segunda-feira à sexta-feira</t>
  </si>
  <si>
    <t>12 x 36 horas noturnas - de segunda-feira a domingo</t>
  </si>
  <si>
    <t>44 horas semanais diurnas -  de segunda à sexta-feira</t>
  </si>
  <si>
    <r>
      <rPr>
        <b/>
        <sz val="10"/>
        <rFont val="Arial"/>
        <family val="2"/>
      </rPr>
      <t xml:space="preserve">Outros (especificar) </t>
    </r>
    <r>
      <rPr>
        <b/>
        <sz val="12"/>
        <color indexed="10"/>
        <rFont val="Arial"/>
        <family val="2"/>
      </rPr>
      <t>(excluir as linhas não utilizadas)</t>
    </r>
  </si>
  <si>
    <t>TOTAL DE POSTOS</t>
  </si>
  <si>
    <t>Nota 1: Esta tabela poderá ser adaptada às características do serviço contratado, inclusive no que concerne às rubricas e suas respectivas provisões e/ou estimativas, desde que haja justificativa.
Nota 2: As provisões constantes desta planilha poderão  ser desnecessárias quando se tratar de determinados serviços que prescindam da dedicação exclusiva dos trabalhadores da contratada para com a Administração.</t>
  </si>
  <si>
    <r>
      <rPr>
        <b/>
        <sz val="15"/>
        <rFont val="Arial"/>
        <family val="2"/>
      </rPr>
      <t xml:space="preserve">1. MÓDULOS 
</t>
    </r>
    <r>
      <rPr>
        <b/>
        <sz val="12"/>
        <color indexed="8"/>
        <rFont val="Arial"/>
        <family val="2"/>
      </rPr>
      <t xml:space="preserve">Mão de obra
</t>
    </r>
    <r>
      <rPr>
        <b/>
        <sz val="11"/>
        <color indexed="8"/>
        <rFont val="Arial"/>
        <family val="2"/>
      </rPr>
      <t>Mão de obra vinculada à execução contratual</t>
    </r>
  </si>
  <si>
    <t>Dados para composição dos custos referente à mão de obra</t>
  </si>
  <si>
    <t>Tipo de serviço (mesmo serviço com características distintas)</t>
  </si>
  <si>
    <t xml:space="preserve">Vigilância e Segurança Armada </t>
  </si>
  <si>
    <t>Classificação Brasileira de Ocupações (CBO)</t>
  </si>
  <si>
    <t>5173-30</t>
  </si>
  <si>
    <t>Salário Normativo da Categoria Profissional</t>
  </si>
  <si>
    <t xml:space="preserve">Categoria Profissional (vinculada à execução contratual) </t>
  </si>
  <si>
    <t>vigilante</t>
  </si>
  <si>
    <t xml:space="preserve">Data-Base da Categoria (dia/mês/ano) </t>
  </si>
  <si>
    <r>
      <rPr>
        <b/>
        <sz val="10"/>
        <color indexed="10"/>
        <rFont val="Arial"/>
        <family val="2"/>
      </rPr>
      <t xml:space="preserve">Valor do salárioxhora sem periculosidade - 
</t>
    </r>
    <r>
      <rPr>
        <b/>
        <sz val="10"/>
        <color indexed="12"/>
        <rFont val="Arial"/>
        <family val="2"/>
      </rPr>
      <t>VSH (s/peri) = (Valor do salário normativo / 220 h)</t>
    </r>
  </si>
  <si>
    <r>
      <rPr>
        <b/>
        <sz val="10"/>
        <color indexed="10"/>
        <rFont val="Arial"/>
        <family val="2"/>
      </rPr>
      <t xml:space="preserve">Valor da hora do adicional noturno sem periculosidade
</t>
    </r>
    <r>
      <rPr>
        <b/>
        <sz val="10"/>
        <color indexed="12"/>
        <rFont val="Arial"/>
        <family val="2"/>
      </rPr>
      <t>AN (s/peri) =</t>
    </r>
    <r>
      <rPr>
        <b/>
        <sz val="10"/>
        <color indexed="10"/>
        <rFont val="Arial"/>
        <family val="2"/>
      </rPr>
      <t xml:space="preserve"> </t>
    </r>
    <r>
      <rPr>
        <b/>
        <sz val="10"/>
        <color indexed="12"/>
        <rFont val="Arial"/>
        <family val="2"/>
      </rPr>
      <t>valor da hora x 20%</t>
    </r>
  </si>
  <si>
    <t>Quantidade de vigilantes por posto de serviço</t>
  </si>
  <si>
    <t>Nota 1:  Deverá ser elaborado um quadro para cada tipo de serviço.
Nota 2: A planilha será calculada considerando o valor mensal do empregado</t>
  </si>
  <si>
    <t>Composição da Remuneração (por Vigilante)</t>
  </si>
  <si>
    <t>Percentual (%)</t>
  </si>
  <si>
    <t xml:space="preserve">Valor 
(R$) </t>
  </si>
  <si>
    <t>E</t>
  </si>
  <si>
    <t>F</t>
  </si>
  <si>
    <t>G</t>
  </si>
  <si>
    <t xml:space="preserve">Outros (especificar)                      </t>
  </si>
  <si>
    <t>H</t>
  </si>
  <si>
    <t>Nota1:  O Módulo 1 refere-se ao valor mensal devido ao empregado pela prestação do serviço no período de 12 meses.</t>
  </si>
  <si>
    <t>Módulo 2 : Encargos e Benefícios Anuais, Mensais e Diários</t>
  </si>
  <si>
    <t>2.1</t>
  </si>
  <si>
    <t>Valor (R$)</t>
  </si>
  <si>
    <t>Total</t>
  </si>
  <si>
    <t>2.2</t>
  </si>
  <si>
    <t>GPS, FGTS e outras contribuições</t>
  </si>
  <si>
    <t>Valor
 (R$)</t>
  </si>
  <si>
    <t xml:space="preserve">INSS                                                                                                </t>
  </si>
  <si>
    <t xml:space="preserve">Salário Educação                                                                                            </t>
  </si>
  <si>
    <t>RAT =</t>
  </si>
  <si>
    <t xml:space="preserve"> FAP =</t>
  </si>
  <si>
    <t xml:space="preserve">SESC ou SESI                                                                                                 </t>
  </si>
  <si>
    <t xml:space="preserve">SENAC ou SENAI                                                                                           </t>
  </si>
  <si>
    <t xml:space="preserve">SEBRAE                                                                                                              </t>
  </si>
  <si>
    <t xml:space="preserve">INCRA                                                                                                                  </t>
  </si>
  <si>
    <t xml:space="preserve">FGTS                                                                                                                 </t>
  </si>
  <si>
    <t>Nota 1: Os percentuais dos encargos previdenciários, do FGTS e demais contribuições são aqueles estabelecidos pela legislação vigente.
Nota 2: O SAT a depender do grau de risco do serviço irá variar entre 1%, para risco leve, de 2% para risco médio, e de 3% para risco grave.
Nota 3: Esses percentuais incidem sobre o Módulo 1, o Submódulo 2.1.</t>
  </si>
  <si>
    <t>Submódulo 2.3 – Benefícios Mensais e Diários</t>
  </si>
  <si>
    <t>2.3</t>
  </si>
  <si>
    <t>Benefícios Mensais e Diários</t>
  </si>
  <si>
    <r>
      <rPr>
        <b/>
        <sz val="10"/>
        <rFont val="Arial"/>
        <family val="2"/>
      </rPr>
      <t xml:space="preserve">Transporte                                                          </t>
    </r>
    <r>
      <rPr>
        <b/>
        <sz val="10"/>
        <color indexed="10"/>
        <rFont val="Arial"/>
        <family val="2"/>
      </rPr>
      <t>Cálculo do valor: [(2xVTx15) – (6%xSB)]</t>
    </r>
  </si>
  <si>
    <r>
      <rPr>
        <b/>
        <sz val="10"/>
        <rFont val="Arial"/>
        <family val="2"/>
      </rPr>
      <t xml:space="preserve">     </t>
    </r>
    <r>
      <rPr>
        <b/>
        <sz val="10"/>
        <color indexed="10"/>
        <rFont val="Arial"/>
        <family val="2"/>
      </rPr>
      <t>A.1)  Valor da passagem do transporte coletivo no município de
                prestação dos serviços</t>
    </r>
  </si>
  <si>
    <r>
      <rPr>
        <b/>
        <sz val="10"/>
        <rFont val="Arial"/>
        <family val="2"/>
      </rPr>
      <t xml:space="preserve">     </t>
    </r>
    <r>
      <rPr>
        <b/>
        <sz val="10"/>
        <color indexed="10"/>
        <rFont val="Arial"/>
        <family val="2"/>
      </rPr>
      <t>A.2) Quantidade de passagens por dia por empregado</t>
    </r>
  </si>
  <si>
    <t xml:space="preserve">     A.3) Quantidade de dias do mês de recebimento de passagens</t>
  </si>
  <si>
    <r>
      <rPr>
        <b/>
        <sz val="10"/>
        <rFont val="Arial"/>
        <family val="2"/>
      </rPr>
      <t xml:space="preserve">Auxílio-Refeição/Alimentação  </t>
    </r>
    <r>
      <rPr>
        <b/>
        <sz val="10"/>
        <color indexed="10"/>
        <rFont val="Arial"/>
        <family val="2"/>
      </rPr>
      <t>Cálculo do valor = [(15xVA)x(1-0,20)]</t>
    </r>
  </si>
  <si>
    <r>
      <rPr>
        <b/>
        <sz val="10"/>
        <rFont val="Arial"/>
        <family val="2"/>
      </rPr>
      <t xml:space="preserve">     </t>
    </r>
    <r>
      <rPr>
        <b/>
        <sz val="10"/>
        <color indexed="10"/>
        <rFont val="Arial"/>
        <family val="2"/>
      </rPr>
      <t>B.2) Quantidade de dias do mês de recebimento de auxílio-alimentação</t>
    </r>
  </si>
  <si>
    <t xml:space="preserve">     B.3) Participação do empregado em percentual sobre o auxílio-alimentação</t>
  </si>
  <si>
    <t>Outros (especificar)</t>
  </si>
  <si>
    <t>Nota 1: o valor informado deverá ser o custo real do insumo (descontado o valor eventualmente pago pelo empregado).
Nota 2: Observar a previsão dos benefícios contidos em Acordos, Convenções e Dissídios Coletivos de Trabalho e atentar-se ao disposto no artigo 6º desta Instrução Normativa.</t>
  </si>
  <si>
    <t>Quadro-Resumo do Módulo 2 – Encargos e Benefícios Anuais, Mensais e Diários</t>
  </si>
  <si>
    <t>Encargos e Benefícios Anuais, Mensais e Diários</t>
  </si>
  <si>
    <t>Módulo 3 - Provisão para Rescisão</t>
  </si>
  <si>
    <t>Provisão para Rescisão</t>
  </si>
  <si>
    <r>
      <rPr>
        <b/>
        <sz val="10"/>
        <rFont val="Arial"/>
        <family val="2"/>
      </rPr>
      <t xml:space="preserve">Aviso Prévio Indenizado     </t>
    </r>
    <r>
      <rPr>
        <b/>
        <sz val="8"/>
        <color indexed="10"/>
        <rFont val="Arial"/>
        <family val="2"/>
      </rPr>
      <t>Cálculo do valor = [Rem1/12 + 13º/12 + Férias/12 + (1/3xFérias)/12] x (30/30=1) x 5% de rotatividade anual - Os reflexos de 13º, F e 1/3F são referentes a 1 mês de APInd - Na prorrogação, poderão ser considerados 3 dias conforme Lei nº 12.506/2011, dependendo da análise do nº de ocorrências deste evento no período</t>
    </r>
  </si>
  <si>
    <t>Incidência do FGTS sobre o Aviso Prévio Indenizado</t>
  </si>
  <si>
    <r>
      <rPr>
        <b/>
        <sz val="10"/>
        <rFont val="Arial"/>
        <family val="2"/>
      </rPr>
      <t xml:space="preserve">Aviso Prévio Trabalhado       </t>
    </r>
    <r>
      <rPr>
        <b/>
        <sz val="10"/>
        <color indexed="10"/>
        <rFont val="Arial"/>
        <family val="2"/>
      </rPr>
      <t>(</t>
    </r>
    <r>
      <rPr>
        <b/>
        <sz val="9"/>
        <color indexed="10"/>
        <rFont val="Arial"/>
        <family val="2"/>
      </rPr>
      <t>negociar extinção/redução na 1ª prorrogação)  Cálculo do valor= [(Rem1/30)x7]/</t>
    </r>
    <r>
      <rPr>
        <b/>
        <sz val="11"/>
        <color indexed="12"/>
        <rFont val="Arial"/>
        <family val="2"/>
      </rPr>
      <t>12</t>
    </r>
    <r>
      <rPr>
        <b/>
        <sz val="9"/>
        <color indexed="10"/>
        <rFont val="Arial"/>
        <family val="2"/>
      </rPr>
      <t xml:space="preserve"> meses do contratox100% dos empregados - ao final do contrato  </t>
    </r>
  </si>
  <si>
    <t>Incidência de GPS, FGTS e outras contribuições sobre o Aviso Prévio Trabalhado</t>
  </si>
  <si>
    <t>TOTAL</t>
  </si>
  <si>
    <t>Módulo 4 - Custo de Reposição do Profissional Ausente</t>
  </si>
  <si>
    <t xml:space="preserve">Nota 1: Os itens que contemplam o módulo 4 se referem ao custo dos dias trabalhados pelo repositor/substituto quando o empregado alocado na prestação do serviço estiver ausente, conforme as previsões estabelecidas na legislação. </t>
  </si>
  <si>
    <t>MÓD 1                 (= a Rem1)=</t>
  </si>
  <si>
    <t>MÓD 3 =</t>
  </si>
  <si>
    <t>4.1</t>
  </si>
  <si>
    <t>Substituto nas Ausências Legais</t>
  </si>
  <si>
    <r>
      <rPr>
        <b/>
        <sz val="10"/>
        <rFont val="Arial"/>
        <family val="2"/>
      </rPr>
      <t xml:space="preserve">Substituto na cobertura de Ausências Legais </t>
    </r>
    <r>
      <rPr>
        <b/>
        <sz val="10"/>
        <color indexed="10"/>
        <rFont val="Arial"/>
        <family val="2"/>
      </rPr>
      <t>Cálculo do valor = [(</t>
    </r>
    <r>
      <rPr>
        <b/>
        <sz val="10"/>
        <color indexed="12"/>
        <rFont val="Arial"/>
        <family val="2"/>
      </rPr>
      <t>BCCPA</t>
    </r>
    <r>
      <rPr>
        <b/>
        <sz val="10"/>
        <color indexed="10"/>
        <rFont val="Arial"/>
        <family val="2"/>
      </rPr>
      <t>/30)x1dia]/12</t>
    </r>
  </si>
  <si>
    <r>
      <rPr>
        <b/>
        <sz val="10"/>
        <rFont val="Arial"/>
        <family val="2"/>
      </rPr>
      <t xml:space="preserve">Substituto na cobertura de Ausência por acidente de trabalho
</t>
    </r>
    <r>
      <rPr>
        <b/>
        <sz val="10"/>
        <color indexed="10"/>
        <rFont val="Arial"/>
        <family val="2"/>
      </rPr>
      <t>Cálculo do valor  = {[(</t>
    </r>
    <r>
      <rPr>
        <b/>
        <sz val="10"/>
        <color indexed="12"/>
        <rFont val="Arial"/>
        <family val="2"/>
      </rPr>
      <t>BCCPA</t>
    </r>
    <r>
      <rPr>
        <b/>
        <sz val="10"/>
        <color indexed="10"/>
        <rFont val="Arial"/>
        <family val="2"/>
      </rPr>
      <t>/30)x15dias]/12}x0,78%</t>
    </r>
  </si>
  <si>
    <t>Submódulo 4.2 – Substituto na Intrajornada</t>
  </si>
  <si>
    <t xml:space="preserve">4.2 </t>
  </si>
  <si>
    <t>Substituto na Intrajornada</t>
  </si>
  <si>
    <t>Substituto na cobertura de Intervalo para repouso ou alimentação</t>
  </si>
  <si>
    <t>Quadro-Resumo do Módulo 4 – Custo de Reposição do Profissional Ausente</t>
  </si>
  <si>
    <t>Custo de Reposição do Profissional Ausente</t>
  </si>
  <si>
    <t>4.2</t>
  </si>
  <si>
    <t>Módulo 5 – Insumos Diversos</t>
  </si>
  <si>
    <t>Insumos Diversos</t>
  </si>
  <si>
    <t>0.00</t>
  </si>
  <si>
    <t xml:space="preserve">Total </t>
  </si>
  <si>
    <t>Nota: Valores mensais por empregado</t>
  </si>
  <si>
    <t>Módulo 6 - Custos Indiretos, Lucro e Tributos</t>
  </si>
  <si>
    <t xml:space="preserve">Custos Indiretos, Lucro e Tributos </t>
  </si>
  <si>
    <t>BASE DE CÁLCULO DOS CUSTOS INDIRETOS  =  (Total do Módulo 1 – Composição da  Remuneração2 + Total do Módulo 2 - Encargos e Benefícios Anuais, Mensais e Diários + Total do Módulo 3 – Provisão da Rescisão + Total do Módulo 4 - Custo de Reposição do Profissional Ausente + Total do Módulo 5 - Insumos Diversos)</t>
  </si>
  <si>
    <t>Custos Indiretos</t>
  </si>
  <si>
    <t>BASE DE CÁLCULO DO LUCRO = (Total do Módulo 1 – Composição da  Remuneração2 + Total do Módulo 2 - Encargos e Benefícios Anuais, Mensais e Diários + Total do Módulo 3 – Provisão da Rescisão + Total do Módulo 4 - Custo de Reposição do Profissional Ausente + Total do Módulo 5 - Insumos Diversos + Custos Indiretos)</t>
  </si>
  <si>
    <t>Lucro</t>
  </si>
  <si>
    <t>BASE DE CÁLCULO DOS TRIBUTOS = (Total do Módulo 1 – Composição da  Remuneração2 + Total do Módulo 2 - Encargos e Benefícios Anuais, Mensais e Diários + Total do Módulo 3 – Provisão da Rescisão + Total do Módulo 4 - Custo de Reposição do Profissional Ausente + Total do Módulo 5 - Insumos Diversos + Custos Indiretos + Lucro)</t>
  </si>
  <si>
    <t>Tributos</t>
  </si>
  <si>
    <t>C.1    Tributos federais (especificar)</t>
  </si>
  <si>
    <r>
      <rPr>
        <sz val="10"/>
        <rFont val="Arial"/>
        <family val="2"/>
      </rPr>
      <t xml:space="preserve">  </t>
    </r>
    <r>
      <rPr>
        <b/>
        <sz val="10"/>
        <rFont val="Arial"/>
        <family val="2"/>
      </rPr>
      <t xml:space="preserve">a) Cofins </t>
    </r>
    <r>
      <rPr>
        <sz val="8.5"/>
        <color indexed="10"/>
        <rFont val="Arial"/>
        <family val="2"/>
      </rPr>
      <t>(depende do regime de tributação - utilizada a hipótese de Lucro Real ou Presumido)</t>
    </r>
  </si>
  <si>
    <r>
      <rPr>
        <sz val="10"/>
        <rFont val="Arial"/>
        <family val="2"/>
      </rPr>
      <t xml:space="preserve">  </t>
    </r>
    <r>
      <rPr>
        <b/>
        <sz val="10"/>
        <rFont val="Arial"/>
        <family val="2"/>
      </rPr>
      <t xml:space="preserve">b) PIS       </t>
    </r>
    <r>
      <rPr>
        <sz val="9"/>
        <color indexed="10"/>
        <rFont val="Arial"/>
        <family val="2"/>
      </rPr>
      <t>(depende do regime de tributação - utilizada a hipótese de Lucro Real ou Presumido)</t>
    </r>
  </si>
  <si>
    <t>C.2   Tributos estaduais (especificar)</t>
  </si>
  <si>
    <t>C.3   Tributos municipais (especificar):</t>
  </si>
  <si>
    <t xml:space="preserve">Percentual Total e Valor Total de Tributos  </t>
  </si>
  <si>
    <t>Cálculo dos Tributos</t>
  </si>
  <si>
    <t xml:space="preserve">                                         Base de Cálculo para os Tributos</t>
  </si>
  <si>
    <t xml:space="preserve"> = ( --------------------------------------------------------- ) x Alíquota do Tributo</t>
  </si>
  <si>
    <t xml:space="preserve">                                  1 - (Total de Tributos em % dividido por 100)</t>
  </si>
  <si>
    <t>Nota 1: Custos Indiretos, Lucro e Tributos por empregado.
Nota 2: O valor referente a tributos é obtido aplicando-se o percentual sobre o valor do faturamento.</t>
  </si>
  <si>
    <t>Mão de obra vinculada à execução contratual (valor por Vigilante)</t>
  </si>
  <si>
    <t>Módulo 1 - Composição da Remuneração2</t>
  </si>
  <si>
    <t>Módulo 2 – Encargos e Benefícios Anuais, Mensais e Diários</t>
  </si>
  <si>
    <t>Módulo 3 – Provisão para Rescisão</t>
  </si>
  <si>
    <t>Módulo 4 – Custo de Reposição do Profissional Ausente</t>
  </si>
  <si>
    <t>Subtotal (A + B + C + D + E)</t>
  </si>
  <si>
    <t>Valor Total por Vigilante</t>
  </si>
  <si>
    <t>Valor total do posto de serviço (2 vigilantes)</t>
  </si>
  <si>
    <t xml:space="preserve">O complemento abaixo é uma planilha auxiliar que consolida as várias planilhas com os diferentes tipos de postos </t>
  </si>
  <si>
    <t>3.  COMPLEMENTO DOS SERVIÇOS DE VIGILÂNCIA – VALOR MENSAL DOS SERVIÇOS</t>
  </si>
  <si>
    <t>ESCALA DE TRABALHO</t>
  </si>
  <si>
    <t>PREÇO MENSAL DO POSTO  
(R$)</t>
  </si>
  <si>
    <t>NÚMERO DE POSTOS</t>
  </si>
  <si>
    <t>SUBTOTAL
(R$)</t>
  </si>
  <si>
    <t>44 (quarenta e quatro) horas semanais diurnas, de segunda a sexta-feira envolvendo 1 (um) vigilante</t>
  </si>
  <si>
    <t xml:space="preserve">12 horas diurnas, de segunda-feira a domingo, envolvendo 2 (dois) vigilantes em turnos de  12 (doze) por 36 (trinta e seis) horas </t>
  </si>
  <si>
    <t xml:space="preserve">12 horas noturnas, de segunda-feira a domingo, envolvendo 2 (dois) vigilantes em turnos de  12 (doze) por 36 (trinta e seis) horas </t>
  </si>
  <si>
    <t xml:space="preserve">12 horas diurnas, de segunda-feira à sexta-feira, envolvendo 2 (dois) vigilantes em turnos de  12 (doze) por 36 (trinta e seis) horas </t>
  </si>
  <si>
    <t xml:space="preserve">12 horas noturnas, de segunda-feira à sexta-feira, envolvendo 2 (dois) vigilantes em turnos de  12 (doze) por 36 (trinta e seis) horas </t>
  </si>
  <si>
    <r>
      <rPr>
        <b/>
        <sz val="10"/>
        <rFont val="Arial"/>
        <family val="2"/>
      </rPr>
      <t xml:space="preserve">Outros (especificar) </t>
    </r>
    <r>
      <rPr>
        <b/>
        <sz val="14"/>
        <color indexed="10"/>
        <rFont val="Arial"/>
        <family val="2"/>
      </rPr>
      <t>(excluir linhas que não serão utilizadas)</t>
    </r>
  </si>
  <si>
    <t>TOTAL:</t>
  </si>
  <si>
    <t xml:space="preserve">Nota: Nos casos de inclusão de outros tipos de postos, observar o disposto no item 4 do Anexo VI-A, desta Instrução Normativa </t>
  </si>
  <si>
    <t>Número de meses do contrato</t>
  </si>
  <si>
    <r>
      <rPr>
        <b/>
        <sz val="14"/>
        <rFont val="Arial"/>
        <family val="2"/>
      </rPr>
      <t xml:space="preserve">Valor global da proposta </t>
    </r>
    <r>
      <rPr>
        <b/>
        <sz val="10"/>
        <rFont val="Arial"/>
        <family val="2"/>
      </rPr>
      <t>(valor mensal do serviço x nº de meses do contrato)</t>
    </r>
  </si>
  <si>
    <r>
      <rPr>
        <b/>
        <sz val="10"/>
        <rFont val="Arial"/>
        <family val="2"/>
      </rPr>
      <t xml:space="preserve">QUANTIDADE DE PESSOAL ALOCADO NA EXECUÇÃO CONTRATUAL (item 6.2.e do Anexo VII da IN nº 5/2017  e </t>
    </r>
    <r>
      <rPr>
        <b/>
        <sz val="10"/>
        <color indexed="10"/>
        <rFont val="Arial"/>
        <family val="2"/>
      </rPr>
      <t>item 6.5.4.e do edital</t>
    </r>
    <r>
      <rPr>
        <b/>
        <sz val="10"/>
        <color indexed="8"/>
        <rFont val="Arial"/>
        <family val="2"/>
      </rPr>
      <t>)</t>
    </r>
  </si>
  <si>
    <t>Tipo de Mão de Obra</t>
  </si>
  <si>
    <t>Quantidade de Pessoal</t>
  </si>
  <si>
    <t>Vigilante</t>
  </si>
  <si>
    <t>Especificação dos Materiais/Máquinas/Equipamentos</t>
  </si>
  <si>
    <t xml:space="preserve">Quantidade </t>
  </si>
  <si>
    <r>
      <rPr>
        <b/>
        <sz val="10"/>
        <rFont val="Arial"/>
        <family val="2"/>
      </rPr>
      <t xml:space="preserve">MATERIAIS, MÁQUINAS E EQUIPAMENTOS ALOCADOS NA EXECUÇÃO CONTRATUAL (item 6.2.f do Anexo VII da IN nº 5/2017  e </t>
    </r>
    <r>
      <rPr>
        <b/>
        <sz val="10"/>
        <color indexed="10"/>
        <rFont val="Arial"/>
        <family val="2"/>
      </rPr>
      <t>item 6.5.4.f do edital</t>
    </r>
    <r>
      <rPr>
        <b/>
        <sz val="10"/>
        <color indexed="8"/>
        <rFont val="Arial"/>
        <family val="2"/>
      </rPr>
      <t>)</t>
    </r>
  </si>
  <si>
    <r>
      <t xml:space="preserve">Dia: </t>
    </r>
    <r>
      <rPr>
        <b/>
        <sz val="10"/>
        <color indexed="10"/>
        <rFont val="Arial"/>
        <family val="2"/>
      </rPr>
      <t>30/12/2021 - Hora: 14h 30min</t>
    </r>
  </si>
  <si>
    <t>11080.003234/2021-29</t>
  </si>
  <si>
    <t>1º de fevereiro de 2021</t>
  </si>
  <si>
    <r>
      <t>Substituto na cobertura de Férias</t>
    </r>
    <r>
      <rPr>
        <b/>
        <sz val="10"/>
        <color indexed="19"/>
        <rFont val="Arial"/>
        <family val="2"/>
      </rPr>
      <t xml:space="preserve">  </t>
    </r>
    <r>
      <rPr>
        <b/>
        <sz val="10"/>
        <color indexed="8"/>
        <rFont val="Arial"/>
        <family val="2"/>
      </rPr>
      <t xml:space="preserve">
</t>
    </r>
    <r>
      <rPr>
        <b/>
        <sz val="9"/>
        <color indexed="10"/>
        <rFont val="Arial"/>
        <family val="2"/>
      </rPr>
      <t xml:space="preserve">Substituto na cobertura de Férias  Obrigatória a cotação de 9,075% sobre o valor do Módulo 1 - Composição da Remuneração, </t>
    </r>
    <r>
      <rPr>
        <b/>
        <sz val="9"/>
        <color indexed="30"/>
        <rFont val="Arial"/>
        <family val="2"/>
      </rPr>
      <t>mais</t>
    </r>
    <r>
      <rPr>
        <b/>
        <sz val="9"/>
        <color indexed="10"/>
        <rFont val="Arial"/>
        <family val="2"/>
      </rPr>
      <t xml:space="preserve"> o percentual do Submódulo 2.2. sobre o cálculo anterior, conforme Anexo XII da IN 5/17 (Férias + Adicional = 12,10% = 9,075% + 3,025%)</t>
    </r>
  </si>
  <si>
    <t xml:space="preserve">Módulo 5 - Insumos Diversos </t>
  </si>
  <si>
    <r>
      <t xml:space="preserve">Substituto na cobertura de Licença-Paternidade
</t>
    </r>
    <r>
      <rPr>
        <b/>
        <sz val="10"/>
        <color indexed="10"/>
        <rFont val="Arial"/>
        <family val="2"/>
      </rPr>
      <t>Cálculo do valor = {[(</t>
    </r>
    <r>
      <rPr>
        <b/>
        <sz val="10"/>
        <color indexed="12"/>
        <rFont val="Arial"/>
        <family val="2"/>
      </rPr>
      <t>BCCPA</t>
    </r>
    <r>
      <rPr>
        <b/>
        <sz val="10"/>
        <color indexed="10"/>
        <rFont val="Arial"/>
        <family val="2"/>
      </rPr>
      <t>/30)x5dias]/12}x1,5%</t>
    </r>
  </si>
  <si>
    <r>
      <t xml:space="preserve">Uniformes   </t>
    </r>
    <r>
      <rPr>
        <b/>
        <sz val="10"/>
        <color indexed="10"/>
        <rFont val="Arial"/>
        <family val="2"/>
      </rPr>
      <t xml:space="preserve">Cálculo do valor: R$ 48,00 por vigilante </t>
    </r>
  </si>
  <si>
    <r>
      <t>Base de cálculo para o Custo de Reposição do Profissional Ausente (substituto): BCCPA = MÓDULO 1 (= a Rem2) + MÓDULO 2 + MÓDULO 3</t>
    </r>
    <r>
      <rPr>
        <b/>
        <sz val="11"/>
        <color indexed="10"/>
        <rFont val="Arial"/>
        <family val="2"/>
      </rPr>
      <t xml:space="preserve">  - exceto o Substituto na cobertura de Férias e o Afastamento Maternidade, sendo que neste último a Rem e o 13º podem ser compensados pelo INSS, ambos com base de cálculo própria, conforme consta nesses itens de custo.</t>
    </r>
  </si>
  <si>
    <r>
      <t xml:space="preserve">VIGILÂNCIA 12 x 36 NOTURNA - </t>
    </r>
    <r>
      <rPr>
        <b/>
        <sz val="14"/>
        <color indexed="48"/>
        <rFont val="Arial"/>
        <family val="2"/>
      </rPr>
      <t xml:space="preserve">Lucro Real e Presumido </t>
    </r>
    <r>
      <rPr>
        <b/>
        <sz val="14"/>
        <color indexed="12"/>
        <rFont val="Arial"/>
        <family val="2"/>
      </rPr>
      <t xml:space="preserve">- </t>
    </r>
    <r>
      <rPr>
        <b/>
        <sz val="16"/>
        <color indexed="10"/>
        <rFont val="Arial"/>
        <family val="2"/>
      </rPr>
      <t>CONTA VINCULADA</t>
    </r>
  </si>
  <si>
    <r>
      <t xml:space="preserve">ANEXO ----  </t>
    </r>
    <r>
      <rPr>
        <b/>
        <sz val="18"/>
        <color indexed="10"/>
        <rFont val="Arial"/>
        <family val="2"/>
      </rPr>
      <t>do Pregão IFSC nº 20/2021-</t>
    </r>
    <r>
      <rPr>
        <b/>
        <sz val="18"/>
        <color indexed="12"/>
        <rFont val="Arial"/>
        <family val="2"/>
      </rPr>
      <t xml:space="preserve">COM PERI NO FIM
</t>
    </r>
    <r>
      <rPr>
        <b/>
        <sz val="18"/>
        <rFont val="Arial"/>
        <family val="2"/>
      </rPr>
      <t xml:space="preserve">MODELO DE PLANILHA DE CUSTOS E FORMAÇÃO DE PREÇOS </t>
    </r>
    <r>
      <rPr>
        <b/>
        <sz val="18"/>
        <color indexed="20"/>
        <rFont val="Arial"/>
        <family val="2"/>
      </rPr>
      <t xml:space="preserve"> </t>
    </r>
  </si>
  <si>
    <t>Florianópolis</t>
  </si>
  <si>
    <r>
      <t>(Férias e ???)</t>
    </r>
    <r>
      <rPr>
        <b/>
        <sz val="11"/>
        <color indexed="19"/>
        <rFont val="Arial"/>
        <family val="2"/>
      </rPr>
      <t xml:space="preserve"> </t>
    </r>
    <r>
      <rPr>
        <b/>
        <sz val="10"/>
        <color indexed="8"/>
        <rFont val="Arial"/>
        <family val="2"/>
      </rPr>
      <t>Adicional de Férias</t>
    </r>
    <r>
      <rPr>
        <b/>
        <sz val="10"/>
        <color indexed="19"/>
        <rFont val="Arial"/>
        <family val="2"/>
      </rPr>
      <t xml:space="preserve"> </t>
    </r>
    <r>
      <rPr>
        <b/>
        <sz val="8"/>
        <color indexed="10"/>
        <rFont val="Arial"/>
        <family val="2"/>
      </rPr>
      <t xml:space="preserve">Obrigatória a cotação de 3,025% sobre o valor do Módulo 1 - Composição da Remuneração, conforme Anexo XII da IN 5/17 (Férias + Adicional = 12,10% = 9,075% + 3,025%). 
</t>
    </r>
    <r>
      <rPr>
        <b/>
        <sz val="8"/>
        <color indexed="12"/>
        <rFont val="Arial"/>
        <family val="2"/>
      </rPr>
      <t>É vedada a cotação de Férias neste Submódulo, em face de tratar-se de Conta Vinculada. O custo do empregado substituto, quando o titular gozar férias, deverá ser previsto no Submódulo 4.1.A. Isso demonstra que a provisão de Férias neste Submódulo não teria  finalidade, em razão de que o pagamento do titular no seu mês de gozo de férias será feito pelo Módulo 1 - Composição da Remuneração.</t>
    </r>
  </si>
  <si>
    <r>
      <t xml:space="preserve">Salário-Base  </t>
    </r>
    <r>
      <rPr>
        <b/>
        <sz val="10"/>
        <color indexed="10"/>
        <rFont val="Arial"/>
        <family val="2"/>
      </rPr>
      <t xml:space="preserve">(Valor para 1 vigilante No final multiplica por 2) </t>
    </r>
    <r>
      <rPr>
        <b/>
        <sz val="10"/>
        <rFont val="Arial"/>
        <family val="2"/>
      </rPr>
      <t>Cláusula 3ª da CCT 21/22</t>
    </r>
  </si>
  <si>
    <r>
      <t xml:space="preserve">Adicional Noturno  (sobre 7h de 60min p/noite)  </t>
    </r>
    <r>
      <rPr>
        <b/>
        <sz val="10"/>
        <color indexed="10"/>
        <rFont val="Arial"/>
        <family val="2"/>
      </rPr>
      <t xml:space="preserve">Cálculo do valor: AN (s/peri) x </t>
    </r>
    <r>
      <rPr>
        <b/>
        <sz val="10"/>
        <color indexed="10"/>
        <rFont val="Arial"/>
        <family val="2"/>
      </rPr>
      <t xml:space="preserve">7h </t>
    </r>
    <r>
      <rPr>
        <b/>
        <sz val="10"/>
        <color indexed="10"/>
        <rFont val="Arial"/>
        <family val="2"/>
      </rPr>
      <t xml:space="preserve">x 15d x 1vig. </t>
    </r>
    <r>
      <rPr>
        <b/>
        <sz val="10"/>
        <color indexed="12"/>
        <rFont val="Arial"/>
        <family val="2"/>
      </rPr>
      <t>Das 22h às 5h</t>
    </r>
  </si>
  <si>
    <r>
      <t xml:space="preserve">Valor da hora extra ou hora normal sem periculosidade com 50% 
</t>
    </r>
    <r>
      <rPr>
        <b/>
        <sz val="10"/>
        <color indexed="12"/>
        <rFont val="Arial"/>
        <family val="2"/>
      </rPr>
      <t>HE (s/peri) ou VSH (s/peri com 50%) = valor da hora + 50%</t>
    </r>
  </si>
  <si>
    <r>
      <t xml:space="preserve">Valor da hora normal acrescida de 20%
</t>
    </r>
    <r>
      <rPr>
        <b/>
        <sz val="10"/>
        <color indexed="12"/>
        <rFont val="Arial"/>
        <family val="2"/>
      </rPr>
      <t>VSH+20% = valor da hora normal + 20%</t>
    </r>
  </si>
  <si>
    <r>
      <t>Adicional de Periculosidade</t>
    </r>
    <r>
      <rPr>
        <b/>
        <sz val="10"/>
        <color indexed="10"/>
        <rFont val="Arial"/>
        <family val="2"/>
      </rPr>
      <t xml:space="preserve"> - Cláusula 10da CCT 21/22 - (Lei nº 12.740/2012)    (30% das rubricas pertinentes) </t>
    </r>
    <r>
      <rPr>
        <b/>
        <sz val="10"/>
        <rFont val="Arial"/>
        <family val="2"/>
      </rPr>
      <t>Não incide sobre o DSR</t>
    </r>
  </si>
  <si>
    <r>
      <t xml:space="preserve">Intervalo Intrajornada </t>
    </r>
    <r>
      <rPr>
        <b/>
        <sz val="10"/>
        <color indexed="10"/>
        <rFont val="Arial"/>
        <family val="2"/>
      </rPr>
      <t>(Adicional de Intervalo)  Cálculo do valor: VSH (s/peri + 50%) x 15d x1vigx</t>
    </r>
    <r>
      <rPr>
        <b/>
        <sz val="11"/>
        <color indexed="12"/>
        <rFont val="Arial"/>
        <family val="2"/>
      </rPr>
      <t>1,0h</t>
    </r>
    <r>
      <rPr>
        <b/>
        <sz val="10"/>
        <color indexed="10"/>
        <rFont val="Arial"/>
        <family val="2"/>
      </rPr>
      <t xml:space="preserve">) - </t>
    </r>
    <r>
      <rPr>
        <b/>
        <sz val="10"/>
        <rFont val="Arial"/>
        <family val="2"/>
      </rPr>
      <t xml:space="preserve">cláusula 34 da CCT 21/22 - </t>
    </r>
    <r>
      <rPr>
        <b/>
        <sz val="10"/>
        <color indexed="12"/>
        <rFont val="Arial"/>
        <family val="2"/>
      </rPr>
      <t>natureza indenizatória</t>
    </r>
  </si>
  <si>
    <r>
      <t xml:space="preserve">Prêmio Assiduidade - Conforme cláusula 11ª da CCT 21/22 é 5% sobre o total da Remuneração de natureza salarial - </t>
    </r>
    <r>
      <rPr>
        <b/>
        <sz val="10"/>
        <color indexed="10"/>
        <rFont val="Arial"/>
        <family val="2"/>
      </rPr>
      <t xml:space="preserve">Cálculo do valor: 5% x (total da Remuneração ) x 1 vig. - </t>
    </r>
    <r>
      <rPr>
        <b/>
        <sz val="10"/>
        <color indexed="12"/>
        <rFont val="Arial"/>
        <family val="2"/>
      </rPr>
      <t>natureza indenizatória</t>
    </r>
  </si>
  <si>
    <r>
      <t>Hora Noturna</t>
    </r>
    <r>
      <rPr>
        <b/>
        <sz val="10"/>
        <color indexed="10"/>
        <rFont val="Arial"/>
        <family val="2"/>
      </rPr>
      <t xml:space="preserve"> </t>
    </r>
    <r>
      <rPr>
        <b/>
        <sz val="10"/>
        <rFont val="Arial"/>
        <family val="2"/>
      </rPr>
      <t>Reduzida -</t>
    </r>
    <r>
      <rPr>
        <b/>
        <sz val="10"/>
        <color indexed="10"/>
        <rFont val="Arial"/>
        <family val="2"/>
      </rPr>
      <t xml:space="preserve"> </t>
    </r>
    <r>
      <rPr>
        <b/>
        <sz val="10"/>
        <rFont val="Arial"/>
        <family val="2"/>
      </rPr>
      <t xml:space="preserve">Cláusula 38, §1º, "B" da CCT 21/22, deve ser computada 1 hora por dia com acréscimo de 20%   </t>
    </r>
    <r>
      <rPr>
        <b/>
        <sz val="10"/>
        <color indexed="12"/>
        <rFont val="Arial"/>
        <family val="2"/>
      </rPr>
      <t xml:space="preserve">
</t>
    </r>
    <r>
      <rPr>
        <b/>
        <sz val="10"/>
        <color indexed="10"/>
        <rFont val="Arial"/>
        <family val="2"/>
      </rPr>
      <t xml:space="preserve">Cálculo do valor: VSH x 1,20 x 15 dias x 1 porteiro  ---   </t>
    </r>
    <r>
      <rPr>
        <b/>
        <sz val="9"/>
        <color indexed="12"/>
        <rFont val="Arial"/>
        <family val="2"/>
      </rPr>
      <t>Das 22h às 5h</t>
    </r>
  </si>
  <si>
    <t xml:space="preserve">     A.4) Participação do empregado em percentual do salário-base </t>
  </si>
  <si>
    <r>
      <t xml:space="preserve">     </t>
    </r>
    <r>
      <rPr>
        <b/>
        <sz val="10"/>
        <color indexed="10"/>
        <rFont val="Arial"/>
        <family val="2"/>
      </rPr>
      <t xml:space="preserve">B.1) Valor do Auxílio-Alimentação </t>
    </r>
    <r>
      <rPr>
        <b/>
        <sz val="10"/>
        <rFont val="Arial"/>
        <family val="2"/>
      </rPr>
      <t xml:space="preserve"> (cláusula 12 da CCT 21/22)</t>
    </r>
  </si>
  <si>
    <r>
      <t xml:space="preserve">Benefício de Assistência ao trabalhador - Cláusula 17 da CCT 21/22 - </t>
    </r>
    <r>
      <rPr>
        <b/>
        <sz val="10"/>
        <color indexed="10"/>
        <rFont val="Arial"/>
        <family val="2"/>
      </rPr>
      <t>Valor fixo de R$ 14,00 sem participação do empregado</t>
    </r>
    <r>
      <rPr>
        <b/>
        <sz val="10"/>
        <rFont val="Arial"/>
        <family val="2"/>
      </rPr>
      <t xml:space="preserve">  </t>
    </r>
    <r>
      <rPr>
        <b/>
        <sz val="10"/>
        <color indexed="12"/>
        <rFont val="Arial"/>
        <family val="2"/>
      </rPr>
      <t>(FIQUEI COM DÚVIDAS - RECOMENDO CONSULTA)</t>
    </r>
  </si>
  <si>
    <r>
      <t>Auxílio-Funeral   (cláusula 16- da CCT 21/22)</t>
    </r>
    <r>
      <rPr>
        <b/>
        <sz val="10"/>
        <color indexed="10"/>
        <rFont val="Arial"/>
        <family val="2"/>
      </rPr>
      <t xml:space="preserve"> </t>
    </r>
    <r>
      <rPr>
        <b/>
        <sz val="9"/>
        <color indexed="10"/>
        <rFont val="Arial"/>
        <family val="2"/>
      </rPr>
      <t>Cálculo do valor: (SB x 0,52066%)/12</t>
    </r>
    <r>
      <rPr>
        <b/>
        <sz val="10"/>
        <rFont val="Arial"/>
        <family val="2"/>
      </rPr>
      <t xml:space="preserve">
</t>
    </r>
    <r>
      <rPr>
        <b/>
        <sz val="8"/>
        <color indexed="12"/>
        <rFont val="Arial"/>
        <family val="2"/>
      </rPr>
      <t>O valor cotado pelo licitante deve ser fixado na planilha e somente deve ser alterado mediante repactuação com comprovação do aumento. Depois da licitação, excluir a fórmula</t>
    </r>
  </si>
  <si>
    <r>
      <t>Seguro de Vida (cláusula 14 da CCT 21/22)</t>
    </r>
    <r>
      <rPr>
        <b/>
        <sz val="9"/>
        <rFont val="Arial"/>
        <family val="2"/>
      </rPr>
      <t xml:space="preserve"> </t>
    </r>
    <r>
      <rPr>
        <b/>
        <sz val="9"/>
        <color indexed="10"/>
        <rFont val="Arial"/>
        <family val="2"/>
      </rPr>
      <t>Cálculo do valor: 26 x Rem x 0,023%</t>
    </r>
    <r>
      <rPr>
        <b/>
        <sz val="10"/>
        <rFont val="Arial"/>
        <family val="2"/>
      </rPr>
      <t xml:space="preserve">
</t>
    </r>
    <r>
      <rPr>
        <b/>
        <sz val="8"/>
        <color indexed="12"/>
        <rFont val="Arial"/>
        <family val="2"/>
      </rPr>
      <t>O valor cotado pelo licitante deve ser fixado na planilha e somente deve ser alterado mediante repactuação com comprovação do aumento. Depois da licitação, excluir a fórmula</t>
    </r>
  </si>
  <si>
    <r>
      <t xml:space="preserve">Materiais / Equipamentos </t>
    </r>
    <r>
      <rPr>
        <b/>
        <sz val="10"/>
        <color indexed="12"/>
        <rFont val="Arial"/>
        <family val="2"/>
      </rPr>
      <t>(Com 1 colete para o posto)</t>
    </r>
    <r>
      <rPr>
        <b/>
        <sz val="10"/>
        <rFont val="Arial"/>
        <family val="2"/>
      </rPr>
      <t xml:space="preserve"> R$ 174,00 para o posto</t>
    </r>
  </si>
  <si>
    <t>Pregão ISFC nº 20/2021</t>
  </si>
  <si>
    <r>
      <t xml:space="preserve">Substituto na cobertura de Afastamento Maternidade 
</t>
    </r>
    <r>
      <rPr>
        <b/>
        <sz val="8"/>
        <color indexed="10"/>
        <rFont val="Arial"/>
        <family val="2"/>
      </rPr>
      <t>{[((MÓD1 + MÓD1 / 3) + SUB2,2 x (MÓD1 + MÓD1 / 3)) x (4/12)] / 12} x 2% + [(SUB2.3 -VA - VT + MÓD3) x (4/12)] x 2%</t>
    </r>
  </si>
  <si>
    <r>
      <t xml:space="preserve">  a) ISS    </t>
    </r>
    <r>
      <rPr>
        <b/>
        <sz val="9"/>
        <color indexed="12"/>
        <rFont val="Arial"/>
        <family val="2"/>
      </rPr>
      <t>(Decreto Municipal Florianópolis nº ------- - art. ----, § ----, inc. --------)</t>
    </r>
  </si>
  <si>
    <r>
      <t xml:space="preserve">Remuneração 1 = Total da Remuneração de verbas de natureza salarial nas quais incidem INSS + FGTS + Férias + 13º, etc.                                                                                      </t>
    </r>
    <r>
      <rPr>
        <b/>
        <sz val="12"/>
        <color indexed="10"/>
        <rFont val="Arial"/>
        <family val="2"/>
      </rPr>
      <t>Resposta: R$ 2.369,97</t>
    </r>
  </si>
  <si>
    <r>
      <t xml:space="preserve">Total da Remuneração de verbas de natureza indenizatória nas quais não incidem INSS, FGTS, Férias, 13º, etc.  </t>
    </r>
    <r>
      <rPr>
        <b/>
        <sz val="11"/>
        <color indexed="10"/>
        <rFont val="Arial"/>
        <family val="2"/>
      </rPr>
      <t>- Empregado só recebe se estiver trabalhando.</t>
    </r>
    <r>
      <rPr>
        <b/>
        <sz val="11"/>
        <rFont val="Arial"/>
        <family val="2"/>
      </rPr>
      <t xml:space="preserve">               </t>
    </r>
    <r>
      <rPr>
        <b/>
        <sz val="12"/>
        <color indexed="10"/>
        <rFont val="Arial"/>
        <family val="2"/>
      </rPr>
      <t xml:space="preserve">       Resposta: R$ 156,75</t>
    </r>
  </si>
  <si>
    <r>
      <t xml:space="preserve">Remuneração 2 = Total da Remuneração que o empregado irá receber- </t>
    </r>
    <r>
      <rPr>
        <b/>
        <sz val="11"/>
        <color indexed="12"/>
        <rFont val="Arial"/>
        <family val="2"/>
      </rPr>
      <t>Valor entra nos seguintes cálculos: Item 2, "A" - Quadro-Resumo do Custo por Vigilante, Custos Indiretos, Lucro e Tributos.</t>
    </r>
    <r>
      <rPr>
        <b/>
        <sz val="14"/>
        <rFont val="Arial"/>
        <family val="2"/>
      </rPr>
      <t xml:space="preserve">                                                                   </t>
    </r>
    <r>
      <rPr>
        <b/>
        <sz val="14"/>
        <color indexed="10"/>
        <rFont val="Arial"/>
        <family val="2"/>
      </rPr>
      <t>Resposta: R$ 2.526,72</t>
    </r>
  </si>
  <si>
    <r>
      <t xml:space="preserve">Valor mensal do serviço                   </t>
    </r>
    <r>
      <rPr>
        <b/>
        <sz val="14"/>
        <color indexed="10"/>
        <rFont val="Arial"/>
        <family val="2"/>
      </rPr>
      <t>Resposta: R$ 11.537,41</t>
    </r>
  </si>
  <si>
    <r>
      <t xml:space="preserve">DSR (Reflexo do adicional noturno sobre o Descanso Semanal Remunerado) -  Cláusula 38, §1º, "B" da CCT 21/22 -- </t>
    </r>
    <r>
      <rPr>
        <b/>
        <sz val="10"/>
        <color indexed="10"/>
        <rFont val="Arial"/>
        <family val="2"/>
      </rPr>
      <t xml:space="preserve">Cálculo do valor: 16,67%=1/6 sobre o adicional noturno)  </t>
    </r>
    <r>
      <rPr>
        <b/>
        <sz val="10"/>
        <color indexed="12"/>
        <rFont val="Arial"/>
        <family val="2"/>
      </rPr>
      <t>(???? Item controverso - consulte sua CCT ou assessoria jurídica). Se não estiver expressamente previsto na CCT não cotar</t>
    </r>
  </si>
  <si>
    <r>
      <rPr>
        <b/>
        <sz val="11"/>
        <rFont val="Arial"/>
        <family val="2"/>
      </rPr>
      <t>Exercício nº 1 - Vigilância  -12 x36</t>
    </r>
    <r>
      <rPr>
        <sz val="11"/>
        <rFont val="Arial"/>
        <family val="2"/>
      </rPr>
      <t xml:space="preserve">
Suponha que a planilha ao lado seja a modelo utilizado para a jornada 12 x 36 - conta vinculada - levando em consideração a CCT de Florianópolis.
A Administração solicita que seja elaborada planilha de custos e formação de preços para contratação de 1 posto </t>
    </r>
    <r>
      <rPr>
        <b/>
        <sz val="11"/>
        <rFont val="Arial"/>
        <family val="2"/>
      </rPr>
      <t>12 x 36 de vigilância</t>
    </r>
    <r>
      <rPr>
        <sz val="11"/>
        <rFont val="Arial"/>
        <family val="2"/>
      </rPr>
      <t xml:space="preserve">
Supor que já foi feita pesquisa de preços de uniformes, materiais e equipamentos e que constam na planilha.
Supor os mesmos percentuais estatísticos que consta na planilha.
Utilize extamente os mesmos valores que constam no "Dados para composição dos custos referente à mão de obra" para que todos cheguem aos mesmos resultados.
Consulte a CCT de Florianópolis, e preencha </t>
    </r>
    <r>
      <rPr>
        <b/>
        <sz val="11"/>
        <color indexed="10"/>
        <rFont val="Arial"/>
        <family val="2"/>
      </rPr>
      <t>somente as células que estão na cor cinza.</t>
    </r>
    <r>
      <rPr>
        <sz val="11"/>
        <rFont val="Arial"/>
        <family val="2"/>
      </rPr>
      <t xml:space="preserve">
À medida em que forem preenchendo as células da cor cinza da planilha, os valores dos módulos mais abaixo vão sendo atualizados automaticamente.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</si>
</sst>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(* #,##0.00_);_(* \(#,##0.00\);_(* \-??_);_(@_)"/>
    <numFmt numFmtId="165" formatCode="_(&quot;R$ &quot;* #,##0.00_);_(&quot;R$ &quot;* \(#,##0.00\);_(&quot;R$ &quot;* \-??_);_(@_)"/>
    <numFmt numFmtId="166" formatCode="&quot;R$ &quot;#,##0.00"/>
    <numFmt numFmtId="167" formatCode="0.0000"/>
    <numFmt numFmtId="168" formatCode="0.0000%"/>
    <numFmt numFmtId="169" formatCode="0.000%"/>
  </numFmts>
  <fonts count="81" x14ac:knownFonts="1"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1"/>
      <color indexed="8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color indexed="56"/>
      <name val="Cambria"/>
      <family val="2"/>
    </font>
    <font>
      <sz val="9"/>
      <name val="Arial"/>
      <family val="2"/>
    </font>
    <font>
      <b/>
      <sz val="15"/>
      <color indexed="20"/>
      <name val="Arial"/>
      <family val="2"/>
    </font>
    <font>
      <b/>
      <sz val="18"/>
      <name val="Arial"/>
      <family val="2"/>
    </font>
    <font>
      <b/>
      <sz val="18"/>
      <color indexed="10"/>
      <name val="Arial"/>
      <family val="2"/>
    </font>
    <font>
      <b/>
      <sz val="18"/>
      <color indexed="12"/>
      <name val="Arial"/>
      <family val="2"/>
    </font>
    <font>
      <b/>
      <sz val="16"/>
      <color indexed="12"/>
      <name val="Arial"/>
      <family val="2"/>
    </font>
    <font>
      <b/>
      <sz val="18"/>
      <color indexed="20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b/>
      <sz val="11"/>
      <name val="Arial"/>
      <family val="2"/>
    </font>
    <font>
      <b/>
      <sz val="12"/>
      <color indexed="10"/>
      <name val="Arial"/>
      <family val="2"/>
    </font>
    <font>
      <b/>
      <sz val="15"/>
      <name val="Arial"/>
      <family val="2"/>
    </font>
    <font>
      <b/>
      <sz val="12"/>
      <color indexed="8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b/>
      <sz val="10"/>
      <color indexed="12"/>
      <name val="Arial"/>
      <family val="2"/>
    </font>
    <font>
      <b/>
      <sz val="11"/>
      <color indexed="10"/>
      <name val="Arial"/>
      <family val="2"/>
    </font>
    <font>
      <b/>
      <sz val="9.5"/>
      <color indexed="12"/>
      <name val="Arial"/>
      <family val="2"/>
    </font>
    <font>
      <sz val="9"/>
      <color indexed="8"/>
      <name val="Arial"/>
      <family val="2"/>
    </font>
    <font>
      <b/>
      <sz val="12"/>
      <name val="Arial"/>
      <family val="2"/>
    </font>
    <font>
      <b/>
      <sz val="9"/>
      <color indexed="12"/>
      <name val="Arial"/>
      <family val="2"/>
    </font>
    <font>
      <b/>
      <sz val="14"/>
      <name val="Arial"/>
      <family val="2"/>
    </font>
    <font>
      <b/>
      <sz val="11"/>
      <color indexed="12"/>
      <name val="Arial"/>
      <family val="2"/>
    </font>
    <font>
      <sz val="10"/>
      <color indexed="8"/>
      <name val="Arial"/>
      <family val="2"/>
    </font>
    <font>
      <b/>
      <sz val="11"/>
      <color indexed="19"/>
      <name val="Arial"/>
      <family val="2"/>
    </font>
    <font>
      <b/>
      <sz val="9"/>
      <color indexed="10"/>
      <name val="Arial"/>
      <family val="2"/>
    </font>
    <font>
      <sz val="9"/>
      <color indexed="19"/>
      <name val="Arial"/>
      <family val="2"/>
    </font>
    <font>
      <b/>
      <sz val="8"/>
      <color indexed="10"/>
      <name val="Arial"/>
      <family val="2"/>
    </font>
    <font>
      <b/>
      <sz val="10"/>
      <color indexed="8"/>
      <name val="Arial"/>
      <family val="2"/>
      <charset val="1"/>
    </font>
    <font>
      <b/>
      <sz val="10"/>
      <color indexed="38"/>
      <name val="Arial"/>
      <family val="2"/>
    </font>
    <font>
      <b/>
      <sz val="10"/>
      <color indexed="19"/>
      <name val="Arial"/>
      <family val="2"/>
    </font>
    <font>
      <b/>
      <sz val="14"/>
      <color indexed="12"/>
      <name val="Arial"/>
      <family val="2"/>
    </font>
    <font>
      <sz val="8.5"/>
      <color indexed="10"/>
      <name val="Arial"/>
      <family val="2"/>
    </font>
    <font>
      <sz val="9"/>
      <color indexed="10"/>
      <name val="Arial"/>
      <family val="2"/>
    </font>
    <font>
      <b/>
      <sz val="10"/>
      <color indexed="39"/>
      <name val="Arial"/>
      <family val="2"/>
    </font>
    <font>
      <b/>
      <sz val="9"/>
      <color indexed="39"/>
      <name val="Arial"/>
      <family val="2"/>
    </font>
    <font>
      <sz val="10"/>
      <color indexed="10"/>
      <name val="Arial"/>
      <family val="2"/>
    </font>
    <font>
      <b/>
      <sz val="14"/>
      <color indexed="10"/>
      <name val="Arial"/>
      <family val="2"/>
    </font>
    <font>
      <b/>
      <sz val="12"/>
      <color indexed="21"/>
      <name val="Arial"/>
      <family val="2"/>
    </font>
    <font>
      <b/>
      <sz val="14"/>
      <color indexed="48"/>
      <name val="Arial"/>
      <family val="2"/>
    </font>
    <font>
      <b/>
      <sz val="16"/>
      <color indexed="10"/>
      <name val="Arial"/>
      <family val="2"/>
    </font>
    <font>
      <b/>
      <strike/>
      <sz val="11"/>
      <color indexed="25"/>
      <name val="Arial"/>
      <family val="2"/>
    </font>
    <font>
      <b/>
      <strike/>
      <sz val="10"/>
      <color indexed="25"/>
      <name val="Arial"/>
      <family val="2"/>
    </font>
    <font>
      <b/>
      <strike/>
      <sz val="10"/>
      <color indexed="10"/>
      <name val="Arial"/>
      <family val="2"/>
    </font>
    <font>
      <b/>
      <strike/>
      <sz val="9"/>
      <color indexed="10"/>
      <name val="Arial"/>
      <family val="2"/>
    </font>
    <font>
      <b/>
      <sz val="12"/>
      <color indexed="12"/>
      <name val="Arial"/>
      <family val="2"/>
    </font>
    <font>
      <sz val="10"/>
      <name val="Arial"/>
      <family val="2"/>
    </font>
    <font>
      <b/>
      <sz val="8"/>
      <color indexed="12"/>
      <name val="Arial"/>
      <family val="2"/>
    </font>
    <font>
      <b/>
      <sz val="9"/>
      <color indexed="10"/>
      <name val="Arial"/>
      <family val="2"/>
    </font>
    <font>
      <b/>
      <sz val="9"/>
      <color indexed="30"/>
      <name val="Arial"/>
      <family val="2"/>
    </font>
    <font>
      <b/>
      <sz val="8"/>
      <color indexed="12"/>
      <name val="Arial"/>
      <family val="2"/>
    </font>
    <font>
      <b/>
      <sz val="10"/>
      <color indexed="10"/>
      <name val="Arial"/>
      <family val="2"/>
    </font>
    <font>
      <b/>
      <strike/>
      <sz val="10"/>
      <name val="Arial"/>
      <family val="2"/>
    </font>
    <font>
      <b/>
      <sz val="10"/>
      <color indexed="12"/>
      <name val="Arial"/>
      <family val="2"/>
    </font>
    <font>
      <b/>
      <sz val="11"/>
      <color indexed="12"/>
      <name val="Arial"/>
      <family val="2"/>
    </font>
    <font>
      <b/>
      <sz val="9"/>
      <name val="Arial"/>
      <family val="2"/>
    </font>
    <font>
      <b/>
      <sz val="14"/>
      <color indexed="8"/>
      <name val="Arial"/>
      <family val="2"/>
    </font>
    <font>
      <b/>
      <sz val="9"/>
      <color indexed="12"/>
      <name val="Arial"/>
      <family val="2"/>
    </font>
    <font>
      <b/>
      <sz val="11"/>
      <color indexed="10"/>
      <name val="Arial"/>
      <family val="2"/>
    </font>
    <font>
      <b/>
      <sz val="12"/>
      <color indexed="10"/>
      <name val="Arial"/>
      <family val="2"/>
    </font>
    <font>
      <sz val="11"/>
      <name val="Arial"/>
      <family val="2"/>
    </font>
    <font>
      <b/>
      <sz val="14"/>
      <color indexed="10"/>
      <name val="Arial"/>
      <family val="2"/>
    </font>
    <font>
      <b/>
      <sz val="10"/>
      <color rgb="FFFF0000"/>
      <name val="Arial"/>
      <family val="2"/>
    </font>
  </fonts>
  <fills count="29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1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25"/>
      </patternFill>
    </fill>
    <fill>
      <patternFill patternType="solid">
        <fgColor indexed="57"/>
        <bgColor indexed="38"/>
      </patternFill>
    </fill>
    <fill>
      <patternFill patternType="solid">
        <fgColor indexed="53"/>
        <bgColor indexed="25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26"/>
      </patternFill>
    </fill>
    <fill>
      <patternFill patternType="solid">
        <fgColor indexed="13"/>
        <bgColor indexed="3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n">
        <color indexed="62"/>
      </bottom>
      <diagonal/>
    </border>
    <border>
      <left/>
      <right/>
      <top/>
      <bottom style="thin">
        <color indexed="22"/>
      </bottom>
      <diagonal/>
    </border>
    <border>
      <left/>
      <right/>
      <top/>
      <bottom style="thin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thin">
        <color indexed="8"/>
      </top>
      <bottom/>
      <diagonal/>
    </border>
  </borders>
  <cellStyleXfs count="44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3" fillId="4" borderId="0" applyNumberFormat="0" applyBorder="0" applyAlignment="0" applyProtection="0"/>
    <xf numFmtId="0" fontId="4" fillId="16" borderId="1" applyNumberFormat="0" applyAlignment="0" applyProtection="0"/>
    <xf numFmtId="0" fontId="5" fillId="17" borderId="2" applyNumberFormat="0" applyAlignment="0" applyProtection="0"/>
    <xf numFmtId="0" fontId="6" fillId="0" borderId="3" applyNumberFormat="0" applyFill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21" borderId="0" applyNumberFormat="0" applyBorder="0" applyAlignment="0" applyProtection="0"/>
    <xf numFmtId="0" fontId="7" fillId="7" borderId="1" applyNumberFormat="0" applyAlignment="0" applyProtection="0"/>
    <xf numFmtId="0" fontId="8" fillId="3" borderId="0" applyNumberFormat="0" applyBorder="0" applyAlignment="0" applyProtection="0"/>
    <xf numFmtId="165" fontId="64" fillId="0" borderId="0" applyFill="0" applyBorder="0" applyAlignment="0" applyProtection="0"/>
    <xf numFmtId="0" fontId="9" fillId="22" borderId="0" applyNumberFormat="0" applyBorder="0" applyAlignment="0" applyProtection="0"/>
    <xf numFmtId="0" fontId="64" fillId="23" borderId="4" applyNumberFormat="0" applyAlignment="0" applyProtection="0"/>
    <xf numFmtId="0" fontId="10" fillId="16" borderId="5" applyNumberFormat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0" borderId="7" applyNumberFormat="0" applyFill="0" applyAlignment="0" applyProtection="0"/>
    <xf numFmtId="0" fontId="16" fillId="0" borderId="8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3" fillId="0" borderId="9" applyNumberFormat="0" applyFill="0" applyAlignment="0" applyProtection="0"/>
    <xf numFmtId="164" fontId="64" fillId="0" borderId="0" applyFill="0" applyBorder="0" applyAlignment="0" applyProtection="0"/>
  </cellStyleXfs>
  <cellXfs count="250">
    <xf numFmtId="0" fontId="0" fillId="0" borderId="0" xfId="0"/>
    <xf numFmtId="0" fontId="18" fillId="0" borderId="0" xfId="0" applyFont="1"/>
    <xf numFmtId="0" fontId="18" fillId="24" borderId="0" xfId="0" applyFont="1" applyFill="1"/>
    <xf numFmtId="0" fontId="25" fillId="0" borderId="10" xfId="0" applyFont="1" applyBorder="1" applyAlignment="1">
      <alignment horizontal="center" vertical="center" wrapText="1"/>
    </xf>
    <xf numFmtId="0" fontId="25" fillId="22" borderId="10" xfId="0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vertical="center"/>
    </xf>
    <xf numFmtId="10" fontId="18" fillId="0" borderId="0" xfId="43" applyNumberFormat="1" applyFont="1" applyFill="1" applyBorder="1" applyAlignment="1" applyProtection="1">
      <alignment horizontal="center" vertical="center"/>
    </xf>
    <xf numFmtId="165" fontId="18" fillId="0" borderId="0" xfId="31" applyFont="1" applyFill="1" applyBorder="1" applyAlignment="1" applyProtection="1">
      <alignment vertical="center"/>
    </xf>
    <xf numFmtId="0" fontId="25" fillId="0" borderId="0" xfId="0" applyFont="1" applyBorder="1" applyAlignment="1">
      <alignment horizontal="center" vertical="center" wrapText="1"/>
    </xf>
    <xf numFmtId="0" fontId="32" fillId="0" borderId="10" xfId="0" applyFont="1" applyBorder="1" applyAlignment="1">
      <alignment horizontal="center" vertical="center" wrapText="1"/>
    </xf>
    <xf numFmtId="0" fontId="25" fillId="0" borderId="10" xfId="0" applyFont="1" applyBorder="1" applyAlignment="1">
      <alignment horizontal="center"/>
    </xf>
    <xf numFmtId="0" fontId="27" fillId="22" borderId="11" xfId="0" applyFont="1" applyFill="1" applyBorder="1" applyAlignment="1">
      <alignment horizontal="center" vertical="center" wrapText="1"/>
    </xf>
    <xf numFmtId="0" fontId="27" fillId="22" borderId="10" xfId="0" applyFont="1" applyFill="1" applyBorder="1" applyAlignment="1">
      <alignment horizontal="center" vertical="center" wrapText="1"/>
    </xf>
    <xf numFmtId="0" fontId="25" fillId="22" borderId="11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left"/>
    </xf>
    <xf numFmtId="10" fontId="25" fillId="0" borderId="10" xfId="0" applyNumberFormat="1" applyFont="1" applyFill="1" applyBorder="1" applyAlignment="1">
      <alignment horizontal="center" vertical="center"/>
    </xf>
    <xf numFmtId="4" fontId="25" fillId="0" borderId="10" xfId="0" applyNumberFormat="1" applyFont="1" applyFill="1" applyBorder="1" applyAlignment="1">
      <alignment horizontal="center" vertical="center"/>
    </xf>
    <xf numFmtId="4" fontId="18" fillId="0" borderId="0" xfId="0" applyNumberFormat="1" applyFont="1"/>
    <xf numFmtId="4" fontId="27" fillId="22" borderId="10" xfId="0" applyNumberFormat="1" applyFont="1" applyFill="1" applyBorder="1" applyAlignment="1">
      <alignment vertical="center"/>
    </xf>
    <xf numFmtId="4" fontId="39" fillId="22" borderId="10" xfId="0" applyNumberFormat="1" applyFont="1" applyFill="1" applyBorder="1" applyAlignment="1">
      <alignment horizontal="right" vertical="center" wrapText="1"/>
    </xf>
    <xf numFmtId="0" fontId="31" fillId="0" borderId="10" xfId="0" applyFont="1" applyFill="1" applyBorder="1" applyAlignment="1">
      <alignment horizontal="center" vertical="center"/>
    </xf>
    <xf numFmtId="0" fontId="31" fillId="0" borderId="10" xfId="0" applyFont="1" applyFill="1" applyBorder="1" applyAlignment="1">
      <alignment horizontal="center" vertical="center" wrapText="1"/>
    </xf>
    <xf numFmtId="0" fontId="32" fillId="0" borderId="10" xfId="0" applyFont="1" applyFill="1" applyBorder="1" applyAlignment="1">
      <alignment horizontal="center" vertical="center"/>
    </xf>
    <xf numFmtId="4" fontId="32" fillId="22" borderId="10" xfId="0" applyNumberFormat="1" applyFont="1" applyFill="1" applyBorder="1" applyAlignment="1">
      <alignment horizontal="right" vertical="center"/>
    </xf>
    <xf numFmtId="0" fontId="18" fillId="0" borderId="0" xfId="0" applyFont="1" applyFill="1"/>
    <xf numFmtId="0" fontId="31" fillId="22" borderId="12" xfId="0" applyFont="1" applyFill="1" applyBorder="1" applyAlignment="1">
      <alignment horizontal="center" vertical="center"/>
    </xf>
    <xf numFmtId="0" fontId="31" fillId="22" borderId="10" xfId="0" applyFont="1" applyFill="1" applyBorder="1" applyAlignment="1">
      <alignment horizontal="center" vertical="center" wrapText="1"/>
    </xf>
    <xf numFmtId="0" fontId="25" fillId="0" borderId="12" xfId="0" applyFont="1" applyFill="1" applyBorder="1" applyAlignment="1">
      <alignment horizontal="center" vertical="center"/>
    </xf>
    <xf numFmtId="10" fontId="25" fillId="0" borderId="10" xfId="0" applyNumberFormat="1" applyFont="1" applyFill="1" applyBorder="1" applyAlignment="1">
      <alignment horizontal="right" vertical="center"/>
    </xf>
    <xf numFmtId="4" fontId="25" fillId="0" borderId="10" xfId="0" applyNumberFormat="1" applyFont="1" applyFill="1" applyBorder="1" applyAlignment="1">
      <alignment horizontal="right" vertical="center"/>
    </xf>
    <xf numFmtId="10" fontId="25" fillId="0" borderId="10" xfId="0" applyNumberFormat="1" applyFont="1" applyBorder="1" applyAlignment="1">
      <alignment horizontal="right" vertical="center"/>
    </xf>
    <xf numFmtId="0" fontId="25" fillId="0" borderId="10" xfId="0" applyFont="1" applyBorder="1" applyAlignment="1">
      <alignment horizontal="right" vertical="center" wrapText="1"/>
    </xf>
    <xf numFmtId="9" fontId="25" fillId="0" borderId="10" xfId="0" applyNumberFormat="1" applyFont="1" applyBorder="1" applyAlignment="1">
      <alignment horizontal="left" vertical="center" wrapText="1"/>
    </xf>
    <xf numFmtId="167" fontId="25" fillId="0" borderId="10" xfId="0" applyNumberFormat="1" applyFont="1" applyBorder="1" applyAlignment="1">
      <alignment horizontal="left" vertical="center" wrapText="1"/>
    </xf>
    <xf numFmtId="168" fontId="25" fillId="0" borderId="10" xfId="0" applyNumberFormat="1" applyFont="1" applyBorder="1" applyAlignment="1">
      <alignment horizontal="right" vertical="center"/>
    </xf>
    <xf numFmtId="168" fontId="25" fillId="22" borderId="10" xfId="0" applyNumberFormat="1" applyFont="1" applyFill="1" applyBorder="1" applyAlignment="1">
      <alignment horizontal="right" vertical="center"/>
    </xf>
    <xf numFmtId="4" fontId="25" fillId="22" borderId="10" xfId="0" applyNumberFormat="1" applyFont="1" applyFill="1" applyBorder="1" applyAlignment="1">
      <alignment horizontal="right" vertical="center"/>
    </xf>
    <xf numFmtId="0" fontId="25" fillId="25" borderId="12" xfId="0" applyFont="1" applyFill="1" applyBorder="1" applyAlignment="1">
      <alignment horizontal="right" vertical="center"/>
    </xf>
    <xf numFmtId="0" fontId="0" fillId="25" borderId="13" xfId="0" applyFill="1" applyBorder="1" applyAlignment="1">
      <alignment horizontal="right" vertical="center"/>
    </xf>
    <xf numFmtId="10" fontId="25" fillId="25" borderId="13" xfId="0" applyNumberFormat="1" applyFont="1" applyFill="1" applyBorder="1" applyAlignment="1">
      <alignment horizontal="right" vertical="center"/>
    </xf>
    <xf numFmtId="4" fontId="25" fillId="25" borderId="14" xfId="0" applyNumberFormat="1" applyFont="1" applyFill="1" applyBorder="1" applyAlignment="1">
      <alignment horizontal="right" vertical="center"/>
    </xf>
    <xf numFmtId="0" fontId="27" fillId="22" borderId="10" xfId="0" applyFont="1" applyFill="1" applyBorder="1" applyAlignment="1">
      <alignment horizontal="center" vertical="center"/>
    </xf>
    <xf numFmtId="0" fontId="25" fillId="0" borderId="10" xfId="0" applyFont="1" applyFill="1" applyBorder="1" applyAlignment="1">
      <alignment horizontal="center" vertical="center"/>
    </xf>
    <xf numFmtId="4" fontId="25" fillId="0" borderId="10" xfId="0" applyNumberFormat="1" applyFont="1" applyBorder="1" applyAlignment="1">
      <alignment horizontal="right" vertical="center"/>
    </xf>
    <xf numFmtId="166" fontId="26" fillId="0" borderId="10" xfId="0" applyNumberFormat="1" applyFont="1" applyBorder="1" applyAlignment="1">
      <alignment vertical="center"/>
    </xf>
    <xf numFmtId="4" fontId="25" fillId="0" borderId="10" xfId="0" applyNumberFormat="1" applyFont="1" applyBorder="1" applyAlignment="1">
      <alignment horizontal="center" vertical="center"/>
    </xf>
    <xf numFmtId="4" fontId="26" fillId="0" borderId="10" xfId="0" applyNumberFormat="1" applyFont="1" applyBorder="1" applyAlignment="1">
      <alignment vertical="center"/>
    </xf>
    <xf numFmtId="3" fontId="26" fillId="0" borderId="10" xfId="0" applyNumberFormat="1" applyFont="1" applyBorder="1" applyAlignment="1">
      <alignment vertical="center"/>
    </xf>
    <xf numFmtId="10" fontId="26" fillId="0" borderId="12" xfId="0" applyNumberFormat="1" applyFont="1" applyBorder="1" applyAlignment="1">
      <alignment vertical="center"/>
    </xf>
    <xf numFmtId="4" fontId="25" fillId="0" borderId="10" xfId="0" applyNumberFormat="1" applyFont="1" applyBorder="1" applyAlignment="1" applyProtection="1">
      <alignment horizontal="right" vertical="center"/>
      <protection locked="0"/>
    </xf>
    <xf numFmtId="4" fontId="25" fillId="0" borderId="10" xfId="0" applyNumberFormat="1" applyFont="1" applyBorder="1" applyAlignment="1">
      <alignment horizontal="right" vertical="center" wrapText="1"/>
    </xf>
    <xf numFmtId="0" fontId="25" fillId="22" borderId="10" xfId="0" applyFont="1" applyFill="1" applyBorder="1" applyAlignment="1">
      <alignment horizontal="center" vertical="center"/>
    </xf>
    <xf numFmtId="0" fontId="46" fillId="0" borderId="10" xfId="0" applyFont="1" applyFill="1" applyBorder="1" applyAlignment="1">
      <alignment horizontal="center" vertical="center" wrapText="1"/>
    </xf>
    <xf numFmtId="4" fontId="46" fillId="0" borderId="10" xfId="0" applyNumberFormat="1" applyFont="1" applyFill="1" applyBorder="1" applyAlignment="1">
      <alignment horizontal="right" vertical="center" wrapText="1"/>
    </xf>
    <xf numFmtId="4" fontId="46" fillId="22" borderId="10" xfId="0" applyNumberFormat="1" applyFont="1" applyFill="1" applyBorder="1" applyAlignment="1">
      <alignment horizontal="right" vertical="center" wrapText="1"/>
    </xf>
    <xf numFmtId="0" fontId="40" fillId="0" borderId="10" xfId="0" applyFont="1" applyFill="1" applyBorder="1" applyAlignment="1">
      <alignment horizontal="right" vertical="center" wrapText="1"/>
    </xf>
    <xf numFmtId="4" fontId="40" fillId="0" borderId="10" xfId="0" applyNumberFormat="1" applyFont="1" applyFill="1" applyBorder="1" applyAlignment="1">
      <alignment horizontal="left" vertical="center" wrapText="1"/>
    </xf>
    <xf numFmtId="4" fontId="37" fillId="0" borderId="10" xfId="0" applyNumberFormat="1" applyFont="1" applyFill="1" applyBorder="1" applyAlignment="1">
      <alignment horizontal="right" vertical="center" wrapText="1"/>
    </xf>
    <xf numFmtId="0" fontId="27" fillId="22" borderId="10" xfId="0" applyFont="1" applyFill="1" applyBorder="1" applyAlignment="1">
      <alignment horizontal="center"/>
    </xf>
    <xf numFmtId="0" fontId="31" fillId="22" borderId="10" xfId="0" applyFont="1" applyFill="1" applyBorder="1" applyAlignment="1">
      <alignment horizontal="center" vertical="center"/>
    </xf>
    <xf numFmtId="4" fontId="31" fillId="22" borderId="10" xfId="0" applyNumberFormat="1" applyFont="1" applyFill="1" applyBorder="1" applyAlignment="1">
      <alignment horizontal="center" vertical="center"/>
    </xf>
    <xf numFmtId="4" fontId="32" fillId="0" borderId="10" xfId="0" applyNumberFormat="1" applyFont="1" applyFill="1" applyBorder="1" applyAlignment="1">
      <alignment horizontal="right" vertical="center"/>
    </xf>
    <xf numFmtId="0" fontId="32" fillId="0" borderId="10" xfId="0" applyFont="1" applyFill="1" applyBorder="1" applyAlignment="1">
      <alignment horizontal="center" vertical="center" wrapText="1"/>
    </xf>
    <xf numFmtId="4" fontId="25" fillId="22" borderId="10" xfId="0" applyNumberFormat="1" applyFont="1" applyFill="1" applyBorder="1" applyAlignment="1">
      <alignment horizontal="right" vertical="center" wrapText="1"/>
    </xf>
    <xf numFmtId="0" fontId="39" fillId="25" borderId="12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0" fillId="25" borderId="14" xfId="0" applyFill="1" applyBorder="1" applyAlignment="1">
      <alignment horizontal="center" vertical="center"/>
    </xf>
    <xf numFmtId="4" fontId="27" fillId="22" borderId="10" xfId="0" applyNumberFormat="1" applyFont="1" applyFill="1" applyBorder="1" applyAlignment="1">
      <alignment horizontal="center" vertical="center" wrapText="1"/>
    </xf>
    <xf numFmtId="0" fontId="26" fillId="0" borderId="10" xfId="0" applyFont="1" applyFill="1" applyBorder="1" applyAlignment="1">
      <alignment horizontal="center" vertical="center"/>
    </xf>
    <xf numFmtId="4" fontId="26" fillId="0" borderId="10" xfId="0" applyNumberFormat="1" applyFont="1" applyFill="1" applyBorder="1" applyAlignment="1">
      <alignment horizontal="right" vertical="center"/>
    </xf>
    <xf numFmtId="10" fontId="26" fillId="0" borderId="10" xfId="0" applyNumberFormat="1" applyFont="1" applyBorder="1" applyAlignment="1">
      <alignment horizontal="center" vertical="center"/>
    </xf>
    <xf numFmtId="0" fontId="37" fillId="0" borderId="10" xfId="0" applyFont="1" applyFill="1" applyBorder="1" applyAlignment="1">
      <alignment horizontal="center" vertical="center"/>
    </xf>
    <xf numFmtId="10" fontId="25" fillId="0" borderId="10" xfId="0" applyNumberFormat="1" applyFont="1" applyBorder="1" applyAlignment="1">
      <alignment horizontal="center" vertical="center"/>
    </xf>
    <xf numFmtId="10" fontId="25" fillId="0" borderId="10" xfId="0" applyNumberFormat="1" applyFont="1" applyBorder="1" applyAlignment="1">
      <alignment horizontal="right" vertical="center" wrapText="1"/>
    </xf>
    <xf numFmtId="4" fontId="25" fillId="0" borderId="10" xfId="0" applyNumberFormat="1" applyFont="1" applyFill="1" applyBorder="1"/>
    <xf numFmtId="10" fontId="25" fillId="0" borderId="10" xfId="0" applyNumberFormat="1" applyFont="1" applyBorder="1" applyAlignment="1">
      <alignment horizontal="center" vertical="center" wrapText="1"/>
    </xf>
    <xf numFmtId="10" fontId="25" fillId="0" borderId="10" xfId="0" applyNumberFormat="1" applyFont="1" applyBorder="1" applyAlignment="1">
      <alignment horizontal="center" wrapText="1"/>
    </xf>
    <xf numFmtId="4" fontId="25" fillId="0" borderId="10" xfId="0" applyNumberFormat="1" applyFont="1" applyFill="1" applyBorder="1" applyAlignment="1">
      <alignment horizontal="center"/>
    </xf>
    <xf numFmtId="10" fontId="26" fillId="0" borderId="10" xfId="0" applyNumberFormat="1" applyFont="1" applyBorder="1" applyAlignment="1">
      <alignment horizontal="right" vertical="center"/>
    </xf>
    <xf numFmtId="4" fontId="26" fillId="0" borderId="10" xfId="0" applyNumberFormat="1" applyFont="1" applyBorder="1" applyAlignment="1">
      <alignment horizontal="right" vertical="center"/>
    </xf>
    <xf numFmtId="0" fontId="18" fillId="22" borderId="0" xfId="0" applyFont="1" applyFill="1"/>
    <xf numFmtId="49" fontId="25" fillId="0" borderId="10" xfId="0" applyNumberFormat="1" applyFont="1" applyBorder="1" applyAlignment="1">
      <alignment horizontal="center" vertical="center" wrapText="1"/>
    </xf>
    <xf numFmtId="49" fontId="25" fillId="0" borderId="12" xfId="0" applyNumberFormat="1" applyFont="1" applyBorder="1" applyAlignment="1">
      <alignment horizontal="center" vertical="center" wrapText="1"/>
    </xf>
    <xf numFmtId="0" fontId="18" fillId="0" borderId="0" xfId="0" applyFont="1" applyFill="1" applyAlignment="1">
      <alignment vertical="center"/>
    </xf>
    <xf numFmtId="164" fontId="18" fillId="0" borderId="0" xfId="0" applyNumberFormat="1" applyFont="1"/>
    <xf numFmtId="0" fontId="18" fillId="0" borderId="0" xfId="0" applyFont="1" applyAlignment="1">
      <alignment vertical="center"/>
    </xf>
    <xf numFmtId="164" fontId="18" fillId="0" borderId="0" xfId="0" applyNumberFormat="1" applyFont="1" applyAlignment="1">
      <alignment vertical="center"/>
    </xf>
    <xf numFmtId="3" fontId="25" fillId="0" borderId="10" xfId="0" applyNumberFormat="1" applyFont="1" applyBorder="1" applyAlignment="1">
      <alignment horizontal="center" vertical="center" wrapText="1"/>
    </xf>
    <xf numFmtId="3" fontId="25" fillId="22" borderId="10" xfId="0" applyNumberFormat="1" applyFont="1" applyFill="1" applyBorder="1" applyAlignment="1">
      <alignment horizontal="center" vertical="center" wrapText="1"/>
    </xf>
    <xf numFmtId="3" fontId="28" fillId="22" borderId="10" xfId="0" applyNumberFormat="1" applyFont="1" applyFill="1" applyBorder="1" applyAlignment="1">
      <alignment horizontal="center" vertical="center" wrapText="1"/>
    </xf>
    <xf numFmtId="4" fontId="37" fillId="0" borderId="10" xfId="0" applyNumberFormat="1" applyFont="1" applyBorder="1" applyAlignment="1">
      <alignment horizontal="right" vertical="center" wrapText="1"/>
    </xf>
    <xf numFmtId="0" fontId="25" fillId="0" borderId="0" xfId="0" applyFont="1" applyFill="1" applyBorder="1" applyAlignment="1">
      <alignment horizontal="left" vertical="center" wrapText="1"/>
    </xf>
    <xf numFmtId="164" fontId="26" fillId="0" borderId="0" xfId="0" applyNumberFormat="1" applyFont="1" applyBorder="1" applyAlignment="1">
      <alignment horizontal="left"/>
    </xf>
    <xf numFmtId="164" fontId="26" fillId="24" borderId="0" xfId="0" applyNumberFormat="1" applyFont="1" applyFill="1" applyBorder="1" applyAlignment="1">
      <alignment horizontal="left"/>
    </xf>
    <xf numFmtId="0" fontId="27" fillId="0" borderId="10" xfId="0" applyFont="1" applyFill="1" applyBorder="1" applyAlignment="1">
      <alignment horizontal="center" vertical="center"/>
    </xf>
    <xf numFmtId="10" fontId="31" fillId="0" borderId="10" xfId="0" applyNumberFormat="1" applyFont="1" applyFill="1" applyBorder="1" applyAlignment="1">
      <alignment horizontal="center" vertical="center"/>
    </xf>
    <xf numFmtId="2" fontId="32" fillId="0" borderId="10" xfId="0" applyNumberFormat="1" applyFont="1" applyFill="1" applyBorder="1" applyAlignment="1">
      <alignment horizontal="right" vertical="center" wrapText="1"/>
    </xf>
    <xf numFmtId="0" fontId="40" fillId="25" borderId="10" xfId="0" applyFont="1" applyFill="1" applyBorder="1" applyAlignment="1">
      <alignment vertical="center" wrapText="1"/>
    </xf>
    <xf numFmtId="0" fontId="40" fillId="25" borderId="10" xfId="0" applyFont="1" applyFill="1" applyBorder="1" applyAlignment="1">
      <alignment horizontal="justify" vertical="center" wrapText="1"/>
    </xf>
    <xf numFmtId="10" fontId="63" fillId="0" borderId="10" xfId="0" applyNumberFormat="1" applyFont="1" applyFill="1" applyBorder="1" applyAlignment="1">
      <alignment horizontal="right" vertical="center"/>
    </xf>
    <xf numFmtId="169" fontId="31" fillId="0" borderId="10" xfId="0" applyNumberFormat="1" applyFont="1" applyFill="1" applyBorder="1" applyAlignment="1">
      <alignment horizontal="center" vertical="center"/>
    </xf>
    <xf numFmtId="16" fontId="18" fillId="0" borderId="0" xfId="0" applyNumberFormat="1" applyFont="1"/>
    <xf numFmtId="0" fontId="70" fillId="0" borderId="10" xfId="0" applyFont="1" applyBorder="1" applyAlignment="1">
      <alignment horizontal="center"/>
    </xf>
    <xf numFmtId="169" fontId="74" fillId="0" borderId="10" xfId="0" applyNumberFormat="1" applyFont="1" applyFill="1" applyBorder="1" applyAlignment="1">
      <alignment horizontal="right" vertical="center" wrapText="1"/>
    </xf>
    <xf numFmtId="10" fontId="74" fillId="0" borderId="10" xfId="0" applyNumberFormat="1" applyFont="1" applyFill="1" applyBorder="1" applyAlignment="1">
      <alignment horizontal="right" vertical="center" wrapText="1"/>
    </xf>
    <xf numFmtId="10" fontId="25" fillId="26" borderId="10" xfId="0" applyNumberFormat="1" applyFont="1" applyFill="1" applyBorder="1" applyAlignment="1">
      <alignment horizontal="right" vertical="center" wrapText="1"/>
    </xf>
    <xf numFmtId="4" fontId="27" fillId="27" borderId="10" xfId="0" applyNumberFormat="1" applyFont="1" applyFill="1" applyBorder="1" applyAlignment="1">
      <alignment horizontal="right" vertical="center"/>
    </xf>
    <xf numFmtId="4" fontId="25" fillId="28" borderId="10" xfId="0" applyNumberFormat="1" applyFont="1" applyFill="1" applyBorder="1" applyAlignment="1">
      <alignment vertical="center"/>
    </xf>
    <xf numFmtId="0" fontId="25" fillId="0" borderId="10" xfId="0" applyFont="1" applyBorder="1" applyAlignment="1">
      <alignment horizontal="left"/>
    </xf>
    <xf numFmtId="0" fontId="25" fillId="0" borderId="10" xfId="0" applyFont="1" applyBorder="1" applyAlignment="1">
      <alignment horizontal="center" vertical="center" wrapText="1"/>
    </xf>
    <xf numFmtId="0" fontId="25" fillId="0" borderId="10" xfId="0" applyFont="1" applyBorder="1" applyAlignment="1">
      <alignment horizontal="justify" wrapText="1"/>
    </xf>
    <xf numFmtId="0" fontId="78" fillId="0" borderId="0" xfId="0" applyFont="1" applyAlignment="1">
      <alignment horizontal="justify" vertical="top" wrapText="1"/>
    </xf>
    <xf numFmtId="0" fontId="0" fillId="0" borderId="0" xfId="0" applyAlignment="1">
      <alignment horizontal="justify" vertical="top" wrapText="1"/>
    </xf>
    <xf numFmtId="0" fontId="25" fillId="25" borderId="10" xfId="0" applyFont="1" applyFill="1" applyBorder="1" applyAlignment="1">
      <alignment horizontal="center"/>
    </xf>
    <xf numFmtId="0" fontId="25" fillId="0" borderId="12" xfId="0" applyFont="1" applyBorder="1" applyAlignment="1">
      <alignment horizontal="justify" vertical="top"/>
    </xf>
    <xf numFmtId="0" fontId="34" fillId="0" borderId="10" xfId="0" applyFont="1" applyBorder="1" applyAlignment="1">
      <alignment horizontal="center"/>
    </xf>
    <xf numFmtId="0" fontId="25" fillId="0" borderId="10" xfId="0" applyFont="1" applyBorder="1" applyAlignment="1">
      <alignment horizontal="center"/>
    </xf>
    <xf numFmtId="0" fontId="39" fillId="25" borderId="13" xfId="0" applyFont="1" applyFill="1" applyBorder="1" applyAlignment="1">
      <alignment horizontal="left" vertical="center" wrapText="1"/>
    </xf>
    <xf numFmtId="0" fontId="39" fillId="0" borderId="10" xfId="0" applyFont="1" applyBorder="1" applyAlignment="1">
      <alignment horizontal="justify" vertical="center" wrapText="1"/>
    </xf>
    <xf numFmtId="166" fontId="55" fillId="0" borderId="10" xfId="0" applyNumberFormat="1" applyFont="1" applyFill="1" applyBorder="1" applyAlignment="1">
      <alignment horizontal="center" vertical="center"/>
    </xf>
    <xf numFmtId="0" fontId="25" fillId="25" borderId="10" xfId="0" applyFont="1" applyFill="1" applyBorder="1" applyAlignment="1">
      <alignment horizontal="justify" vertical="center" wrapText="1"/>
    </xf>
    <xf numFmtId="0" fontId="25" fillId="0" borderId="10" xfId="0" applyFont="1" applyBorder="1" applyAlignment="1">
      <alignment horizontal="justify" vertical="top"/>
    </xf>
    <xf numFmtId="0" fontId="25" fillId="0" borderId="11" xfId="0" applyFont="1" applyBorder="1" applyAlignment="1">
      <alignment horizontal="center" vertical="center"/>
    </xf>
    <xf numFmtId="0" fontId="18" fillId="0" borderId="15" xfId="0" applyFont="1" applyFill="1" applyBorder="1" applyAlignment="1">
      <alignment horizontal="justify" vertical="center" wrapText="1"/>
    </xf>
    <xf numFmtId="0" fontId="25" fillId="25" borderId="10" xfId="0" applyFont="1" applyFill="1" applyBorder="1" applyAlignment="1">
      <alignment horizontal="left"/>
    </xf>
    <xf numFmtId="0" fontId="39" fillId="0" borderId="10" xfId="0" applyFont="1" applyFill="1" applyBorder="1" applyAlignment="1">
      <alignment horizontal="left" vertical="center" wrapText="1"/>
    </xf>
    <xf numFmtId="166" fontId="55" fillId="0" borderId="10" xfId="0" applyNumberFormat="1" applyFont="1" applyFill="1" applyBorder="1" applyAlignment="1">
      <alignment horizontal="center" vertical="center" wrapText="1"/>
    </xf>
    <xf numFmtId="0" fontId="39" fillId="25" borderId="18" xfId="0" applyFont="1" applyFill="1" applyBorder="1" applyAlignment="1">
      <alignment horizontal="center"/>
    </xf>
    <xf numFmtId="0" fontId="39" fillId="0" borderId="10" xfId="0" applyFont="1" applyBorder="1" applyAlignment="1">
      <alignment horizontal="left" vertical="center" wrapText="1"/>
    </xf>
    <xf numFmtId="0" fontId="55" fillId="0" borderId="10" xfId="0" applyFont="1" applyBorder="1" applyAlignment="1">
      <alignment horizontal="center" vertical="center" wrapText="1"/>
    </xf>
    <xf numFmtId="0" fontId="25" fillId="0" borderId="10" xfId="0" applyFont="1" applyBorder="1" applyAlignment="1">
      <alignment wrapText="1"/>
    </xf>
    <xf numFmtId="4" fontId="25" fillId="0" borderId="10" xfId="0" applyNumberFormat="1" applyFont="1" applyBorder="1" applyAlignment="1">
      <alignment horizontal="center" vertical="center" wrapText="1"/>
    </xf>
    <xf numFmtId="0" fontId="37" fillId="22" borderId="10" xfId="0" applyFont="1" applyFill="1" applyBorder="1" applyAlignment="1">
      <alignment horizontal="right" vertical="center"/>
    </xf>
    <xf numFmtId="4" fontId="28" fillId="22" borderId="10" xfId="0" applyNumberFormat="1" applyFont="1" applyFill="1" applyBorder="1" applyAlignment="1">
      <alignment horizontal="center" vertical="center"/>
    </xf>
    <xf numFmtId="0" fontId="25" fillId="25" borderId="17" xfId="0" applyFont="1" applyFill="1" applyBorder="1" applyAlignment="1">
      <alignment horizontal="right" vertical="center"/>
    </xf>
    <xf numFmtId="0" fontId="25" fillId="0" borderId="10" xfId="0" applyFont="1" applyBorder="1" applyAlignment="1">
      <alignment horizontal="justify" vertical="center" wrapText="1"/>
    </xf>
    <xf numFmtId="4" fontId="25" fillId="0" borderId="14" xfId="0" applyNumberFormat="1" applyFont="1" applyBorder="1" applyAlignment="1">
      <alignment horizontal="center" vertical="center" wrapText="1"/>
    </xf>
    <xf numFmtId="0" fontId="25" fillId="22" borderId="10" xfId="0" applyFont="1" applyFill="1" applyBorder="1" applyAlignment="1">
      <alignment horizontal="justify" vertical="center" wrapText="1"/>
    </xf>
    <xf numFmtId="4" fontId="25" fillId="22" borderId="14" xfId="0" applyNumberFormat="1" applyFont="1" applyFill="1" applyBorder="1" applyAlignment="1">
      <alignment horizontal="center" vertical="center" wrapText="1"/>
    </xf>
    <xf numFmtId="4" fontId="25" fillId="22" borderId="10" xfId="0" applyNumberFormat="1" applyFont="1" applyFill="1" applyBorder="1" applyAlignment="1">
      <alignment horizontal="center" vertical="center" wrapText="1"/>
    </xf>
    <xf numFmtId="0" fontId="27" fillId="0" borderId="0" xfId="0" applyFont="1" applyBorder="1" applyAlignment="1">
      <alignment horizontal="left" vertical="center" wrapText="1"/>
    </xf>
    <xf numFmtId="0" fontId="25" fillId="22" borderId="10" xfId="0" applyFont="1" applyFill="1" applyBorder="1" applyAlignment="1">
      <alignment horizontal="center" vertical="center" wrapText="1"/>
    </xf>
    <xf numFmtId="49" fontId="25" fillId="22" borderId="12" xfId="0" applyNumberFormat="1" applyFont="1" applyFill="1" applyBorder="1" applyAlignment="1">
      <alignment horizontal="right" vertical="center" wrapText="1"/>
    </xf>
    <xf numFmtId="0" fontId="54" fillId="25" borderId="12" xfId="0" applyFont="1" applyFill="1" applyBorder="1" applyAlignment="1">
      <alignment vertical="center"/>
    </xf>
    <xf numFmtId="0" fontId="37" fillId="0" borderId="10" xfId="0" applyFont="1" applyBorder="1" applyAlignment="1">
      <alignment horizontal="right" vertical="center" wrapText="1"/>
    </xf>
    <xf numFmtId="49" fontId="23" fillId="0" borderId="10" xfId="0" applyNumberFormat="1" applyFont="1" applyFill="1" applyBorder="1" applyAlignment="1">
      <alignment horizontal="justify" vertical="center" wrapText="1"/>
    </xf>
    <xf numFmtId="49" fontId="25" fillId="25" borderId="10" xfId="0" applyNumberFormat="1" applyFont="1" applyFill="1" applyBorder="1" applyAlignment="1">
      <alignment horizontal="left" vertical="center" wrapText="1"/>
    </xf>
    <xf numFmtId="0" fontId="25" fillId="0" borderId="13" xfId="0" applyFont="1" applyBorder="1" applyAlignment="1">
      <alignment horizontal="left" vertical="center" wrapText="1"/>
    </xf>
    <xf numFmtId="0" fontId="18" fillId="0" borderId="10" xfId="0" applyFont="1" applyFill="1" applyBorder="1" applyAlignment="1">
      <alignment horizontal="left" vertical="center" wrapText="1"/>
    </xf>
    <xf numFmtId="0" fontId="25" fillId="25" borderId="10" xfId="0" applyFont="1" applyFill="1" applyBorder="1" applyAlignment="1">
      <alignment horizontal="right" vertical="center"/>
    </xf>
    <xf numFmtId="0" fontId="37" fillId="0" borderId="10" xfId="0" applyFont="1" applyBorder="1" applyAlignment="1">
      <alignment horizontal="left" vertical="center" wrapText="1"/>
    </xf>
    <xf numFmtId="0" fontId="27" fillId="22" borderId="10" xfId="0" applyFont="1" applyFill="1" applyBorder="1" applyAlignment="1">
      <alignment horizontal="left" vertical="center" wrapText="1"/>
    </xf>
    <xf numFmtId="0" fontId="25" fillId="22" borderId="10" xfId="0" applyFont="1" applyFill="1" applyBorder="1" applyAlignment="1">
      <alignment horizontal="right" vertical="center"/>
    </xf>
    <xf numFmtId="0" fontId="26" fillId="0" borderId="10" xfId="0" applyFont="1" applyFill="1" applyBorder="1" applyAlignment="1">
      <alignment horizontal="right" vertical="center" wrapText="1"/>
    </xf>
    <xf numFmtId="0" fontId="26" fillId="0" borderId="15" xfId="0" applyFont="1" applyFill="1" applyBorder="1" applyAlignment="1">
      <alignment horizontal="center" vertical="center"/>
    </xf>
    <xf numFmtId="0" fontId="43" fillId="0" borderId="0" xfId="0" applyFont="1" applyFill="1" applyBorder="1" applyAlignment="1">
      <alignment horizontal="left" vertical="center"/>
    </xf>
    <xf numFmtId="0" fontId="43" fillId="0" borderId="0" xfId="0" applyFont="1" applyFill="1" applyBorder="1" applyAlignment="1">
      <alignment horizontal="center" vertical="center"/>
    </xf>
    <xf numFmtId="0" fontId="43" fillId="0" borderId="16" xfId="0" applyFont="1" applyFill="1" applyBorder="1" applyAlignment="1">
      <alignment horizontal="left" vertical="center"/>
    </xf>
    <xf numFmtId="0" fontId="0" fillId="0" borderId="10" xfId="0" applyFont="1" applyFill="1" applyBorder="1" applyAlignment="1">
      <alignment horizontal="left" vertical="center" wrapText="1"/>
    </xf>
    <xf numFmtId="0" fontId="25" fillId="0" borderId="10" xfId="0" applyFont="1" applyFill="1" applyBorder="1" applyAlignment="1">
      <alignment horizontal="justify" vertical="center" wrapText="1"/>
    </xf>
    <xf numFmtId="0" fontId="25" fillId="0" borderId="12" xfId="0" applyFont="1" applyFill="1" applyBorder="1" applyAlignment="1">
      <alignment horizontal="left" vertical="center" wrapText="1"/>
    </xf>
    <xf numFmtId="0" fontId="25" fillId="0" borderId="10" xfId="0" applyFont="1" applyFill="1" applyBorder="1" applyAlignment="1">
      <alignment horizontal="left" vertical="center" wrapText="1"/>
    </xf>
    <xf numFmtId="0" fontId="26" fillId="0" borderId="10" xfId="0" applyFont="1" applyFill="1" applyBorder="1" applyAlignment="1">
      <alignment horizontal="justify" vertical="center" wrapText="1"/>
    </xf>
    <xf numFmtId="0" fontId="27" fillId="0" borderId="10" xfId="0" applyFont="1" applyBorder="1" applyAlignment="1">
      <alignment horizontal="left" vertical="center"/>
    </xf>
    <xf numFmtId="0" fontId="37" fillId="0" borderId="10" xfId="0" applyFont="1" applyBorder="1" applyAlignment="1">
      <alignment horizontal="left" vertical="center"/>
    </xf>
    <xf numFmtId="0" fontId="25" fillId="0" borderId="10" xfId="0" applyFont="1" applyBorder="1" applyAlignment="1">
      <alignment horizontal="left" vertical="center"/>
    </xf>
    <xf numFmtId="0" fontId="39" fillId="25" borderId="10" xfId="0" applyFont="1" applyFill="1" applyBorder="1" applyAlignment="1">
      <alignment horizontal="center" vertical="center"/>
    </xf>
    <xf numFmtId="0" fontId="18" fillId="0" borderId="10" xfId="0" applyFont="1" applyFill="1" applyBorder="1" applyAlignment="1">
      <alignment horizontal="left" vertical="center"/>
    </xf>
    <xf numFmtId="0" fontId="37" fillId="0" borderId="10" xfId="0" applyFont="1" applyFill="1" applyBorder="1" applyAlignment="1">
      <alignment horizontal="left" vertical="center"/>
    </xf>
    <xf numFmtId="0" fontId="27" fillId="22" borderId="10" xfId="0" applyFont="1" applyFill="1" applyBorder="1" applyAlignment="1">
      <alignment horizontal="center" vertical="center"/>
    </xf>
    <xf numFmtId="0" fontId="37" fillId="0" borderId="10" xfId="0" applyFont="1" applyFill="1" applyBorder="1" applyAlignment="1">
      <alignment horizontal="left" vertical="center" wrapText="1"/>
    </xf>
    <xf numFmtId="0" fontId="27" fillId="22" borderId="10" xfId="0" applyFont="1" applyFill="1" applyBorder="1" applyAlignment="1">
      <alignment horizontal="center" vertical="center" wrapText="1"/>
    </xf>
    <xf numFmtId="0" fontId="25" fillId="0" borderId="10" xfId="0" applyFont="1" applyBorder="1" applyAlignment="1">
      <alignment horizontal="left" vertical="center" wrapText="1"/>
    </xf>
    <xf numFmtId="0" fontId="30" fillId="0" borderId="10" xfId="0" applyFont="1" applyFill="1" applyBorder="1" applyAlignment="1">
      <alignment horizontal="left" vertical="center"/>
    </xf>
    <xf numFmtId="0" fontId="31" fillId="22" borderId="10" xfId="0" applyFont="1" applyFill="1" applyBorder="1" applyAlignment="1">
      <alignment horizontal="center" vertical="center"/>
    </xf>
    <xf numFmtId="0" fontId="32" fillId="0" borderId="10" xfId="0" applyFont="1" applyFill="1" applyBorder="1" applyAlignment="1">
      <alignment horizontal="left" vertical="center"/>
    </xf>
    <xf numFmtId="0" fontId="32" fillId="22" borderId="10" xfId="0" applyFont="1" applyFill="1" applyBorder="1" applyAlignment="1">
      <alignment horizontal="right" vertical="center" wrapText="1"/>
    </xf>
    <xf numFmtId="0" fontId="32" fillId="25" borderId="10" xfId="0" applyFont="1" applyFill="1" applyBorder="1" applyAlignment="1">
      <alignment horizontal="right" vertical="center"/>
    </xf>
    <xf numFmtId="0" fontId="31" fillId="0" borderId="10" xfId="0" applyFont="1" applyFill="1" applyBorder="1" applyAlignment="1">
      <alignment horizontal="left" vertical="center"/>
    </xf>
    <xf numFmtId="0" fontId="32" fillId="0" borderId="10" xfId="0" applyFont="1" applyFill="1" applyBorder="1" applyAlignment="1">
      <alignment horizontal="right" vertical="center"/>
    </xf>
    <xf numFmtId="0" fontId="48" fillId="25" borderId="10" xfId="0" applyFont="1" applyFill="1" applyBorder="1" applyAlignment="1">
      <alignment horizontal="right" vertical="center"/>
    </xf>
    <xf numFmtId="0" fontId="25" fillId="27" borderId="10" xfId="0" applyFont="1" applyFill="1" applyBorder="1" applyAlignment="1">
      <alignment horizontal="left" vertical="center" wrapText="1"/>
    </xf>
    <xf numFmtId="0" fontId="27" fillId="0" borderId="10" xfId="0" applyFont="1" applyFill="1" applyBorder="1" applyAlignment="1">
      <alignment horizontal="justify" vertical="center" wrapText="1"/>
    </xf>
    <xf numFmtId="0" fontId="27" fillId="25" borderId="10" xfId="0" applyFont="1" applyFill="1" applyBorder="1" applyAlignment="1">
      <alignment horizontal="justify" vertical="center" wrapText="1"/>
    </xf>
    <xf numFmtId="0" fontId="44" fillId="25" borderId="10" xfId="0" applyFont="1" applyFill="1" applyBorder="1" applyAlignment="1">
      <alignment horizontal="justify" vertical="center" wrapText="1"/>
    </xf>
    <xf numFmtId="0" fontId="27" fillId="0" borderId="10" xfId="0" applyFont="1" applyFill="1" applyBorder="1" applyAlignment="1">
      <alignment horizontal="left" vertical="center" wrapText="1"/>
    </xf>
    <xf numFmtId="0" fontId="32" fillId="0" borderId="12" xfId="0" applyFont="1" applyFill="1" applyBorder="1" applyAlignment="1">
      <alignment horizontal="justify" vertical="center" wrapText="1"/>
    </xf>
    <xf numFmtId="0" fontId="0" fillId="0" borderId="13" xfId="0" applyBorder="1" applyAlignment="1">
      <alignment horizontal="justify" vertical="center" wrapText="1"/>
    </xf>
    <xf numFmtId="0" fontId="0" fillId="0" borderId="14" xfId="0" applyBorder="1" applyAlignment="1">
      <alignment horizontal="justify" vertical="center" wrapText="1"/>
    </xf>
    <xf numFmtId="0" fontId="25" fillId="0" borderId="10" xfId="0" applyFont="1" applyFill="1" applyBorder="1" applyAlignment="1">
      <alignment horizontal="left" vertical="center"/>
    </xf>
    <xf numFmtId="0" fontId="36" fillId="0" borderId="10" xfId="0" applyFont="1" applyFill="1" applyBorder="1" applyAlignment="1">
      <alignment horizontal="justify" vertical="center" wrapText="1"/>
    </xf>
    <xf numFmtId="0" fontId="48" fillId="25" borderId="10" xfId="0" applyFont="1" applyFill="1" applyBorder="1" applyAlignment="1">
      <alignment horizontal="center" vertical="center" wrapText="1"/>
    </xf>
    <xf numFmtId="0" fontId="30" fillId="0" borderId="10" xfId="0" applyFont="1" applyFill="1" applyBorder="1" applyAlignment="1">
      <alignment horizontal="left" vertical="center" wrapText="1"/>
    </xf>
    <xf numFmtId="0" fontId="31" fillId="22" borderId="10" xfId="0" applyFont="1" applyFill="1" applyBorder="1" applyAlignment="1">
      <alignment horizontal="center" vertical="center" wrapText="1"/>
    </xf>
    <xf numFmtId="0" fontId="46" fillId="0" borderId="10" xfId="0" applyFont="1" applyFill="1" applyBorder="1" applyAlignment="1">
      <alignment horizontal="left" vertical="center" wrapText="1"/>
    </xf>
    <xf numFmtId="0" fontId="46" fillId="22" borderId="10" xfId="0" applyFont="1" applyFill="1" applyBorder="1" applyAlignment="1">
      <alignment horizontal="right" vertical="center" wrapText="1"/>
    </xf>
    <xf numFmtId="0" fontId="25" fillId="0" borderId="12" xfId="0" applyFont="1" applyBorder="1" applyAlignment="1">
      <alignment horizontal="left" vertical="center" wrapText="1"/>
    </xf>
    <xf numFmtId="0" fontId="0" fillId="0" borderId="13" xfId="0" applyBorder="1" applyAlignment="1">
      <alignment horizontal="left" vertical="center" wrapText="1"/>
    </xf>
    <xf numFmtId="0" fontId="0" fillId="0" borderId="14" xfId="0" applyBorder="1" applyAlignment="1">
      <alignment horizontal="left" vertical="center" wrapText="1"/>
    </xf>
    <xf numFmtId="0" fontId="25" fillId="0" borderId="12" xfId="0" applyFont="1" applyBorder="1" applyAlignment="1">
      <alignment horizontal="left" vertical="center"/>
    </xf>
    <xf numFmtId="0" fontId="25" fillId="22" borderId="12" xfId="0" applyFont="1" applyFill="1" applyBorder="1" applyAlignment="1">
      <alignment horizontal="right" vertical="center"/>
    </xf>
    <xf numFmtId="0" fontId="25" fillId="25" borderId="10" xfId="0" applyFont="1" applyFill="1" applyBorder="1" applyAlignment="1">
      <alignment horizontal="center" vertical="center"/>
    </xf>
    <xf numFmtId="0" fontId="36" fillId="0" borderId="10" xfId="0" applyFont="1" applyFill="1" applyBorder="1" applyAlignment="1">
      <alignment horizontal="left" vertical="center" wrapText="1"/>
    </xf>
    <xf numFmtId="0" fontId="25" fillId="25" borderId="10" xfId="0" applyFont="1" applyFill="1" applyBorder="1" applyAlignment="1">
      <alignment horizontal="center" vertical="center" wrapText="1"/>
    </xf>
    <xf numFmtId="0" fontId="26" fillId="0" borderId="10" xfId="0" applyFont="1" applyBorder="1" applyAlignment="1">
      <alignment horizontal="left" vertical="center" wrapText="1"/>
    </xf>
    <xf numFmtId="0" fontId="31" fillId="0" borderId="10" xfId="0" applyFont="1" applyBorder="1" applyAlignment="1">
      <alignment horizontal="left" vertical="center" wrapText="1"/>
    </xf>
    <xf numFmtId="0" fontId="32" fillId="22" borderId="10" xfId="0" applyFont="1" applyFill="1" applyBorder="1" applyAlignment="1">
      <alignment horizontal="right" vertical="center"/>
    </xf>
    <xf numFmtId="0" fontId="56" fillId="25" borderId="10" xfId="0" applyFont="1" applyFill="1" applyBorder="1" applyAlignment="1">
      <alignment horizontal="right" vertical="center"/>
    </xf>
    <xf numFmtId="0" fontId="36" fillId="25" borderId="10" xfId="0" applyFont="1" applyFill="1" applyBorder="1" applyAlignment="1">
      <alignment horizontal="left" vertical="center" wrapText="1"/>
    </xf>
    <xf numFmtId="0" fontId="31" fillId="0" borderId="10" xfId="0" applyFont="1" applyFill="1" applyBorder="1" applyAlignment="1">
      <alignment horizontal="justify" vertical="center" wrapText="1"/>
    </xf>
    <xf numFmtId="0" fontId="32" fillId="25" borderId="10" xfId="0" applyFont="1" applyFill="1" applyBorder="1" applyAlignment="1">
      <alignment horizontal="right" vertical="center" wrapText="1"/>
    </xf>
    <xf numFmtId="0" fontId="31" fillId="22" borderId="10" xfId="0" applyFont="1" applyFill="1" applyBorder="1" applyAlignment="1">
      <alignment horizontal="left" vertical="center"/>
    </xf>
    <xf numFmtId="0" fontId="31" fillId="0" borderId="10" xfId="0" applyFont="1" applyFill="1" applyBorder="1" applyAlignment="1">
      <alignment horizontal="center" vertical="center"/>
    </xf>
    <xf numFmtId="0" fontId="32" fillId="0" borderId="10" xfId="0" applyFont="1" applyFill="1" applyBorder="1" applyAlignment="1">
      <alignment horizontal="justify" vertical="center" wrapText="1"/>
    </xf>
    <xf numFmtId="10" fontId="61" fillId="0" borderId="10" xfId="0" applyNumberFormat="1" applyFont="1" applyFill="1" applyBorder="1" applyAlignment="1">
      <alignment horizontal="justify" vertical="center" wrapText="1"/>
    </xf>
    <xf numFmtId="0" fontId="27" fillId="22" borderId="10" xfId="0" applyFont="1" applyFill="1" applyBorder="1" applyAlignment="1">
      <alignment horizontal="justify" vertical="center" wrapText="1"/>
    </xf>
    <xf numFmtId="0" fontId="39" fillId="22" borderId="10" xfId="0" applyFont="1" applyFill="1" applyBorder="1" applyAlignment="1">
      <alignment horizontal="justify" vertical="center" wrapText="1"/>
    </xf>
    <xf numFmtId="0" fontId="25" fillId="25" borderId="10" xfId="0" applyFont="1" applyFill="1" applyBorder="1" applyAlignment="1">
      <alignment horizontal="right" vertical="center" wrapText="1"/>
    </xf>
    <xf numFmtId="0" fontId="41" fillId="0" borderId="10" xfId="0" applyFont="1" applyFill="1" applyBorder="1" applyAlignment="1">
      <alignment horizontal="justify" vertical="center" wrapText="1"/>
    </xf>
    <xf numFmtId="0" fontId="32" fillId="0" borderId="10" xfId="0" applyFont="1" applyBorder="1" applyAlignment="1">
      <alignment horizontal="left" vertical="center" wrapText="1"/>
    </xf>
    <xf numFmtId="0" fontId="25" fillId="25" borderId="10" xfId="0" applyFont="1" applyFill="1" applyBorder="1" applyAlignment="1">
      <alignment horizontal="left" wrapText="1"/>
    </xf>
    <xf numFmtId="0" fontId="37" fillId="0" borderId="10" xfId="0" applyFont="1" applyFill="1" applyBorder="1" applyAlignment="1">
      <alignment vertical="center" wrapText="1"/>
    </xf>
    <xf numFmtId="4" fontId="33" fillId="0" borderId="10" xfId="0" applyNumberFormat="1" applyFont="1" applyFill="1" applyBorder="1" applyAlignment="1">
      <alignment horizontal="right" vertical="center" wrapText="1"/>
    </xf>
    <xf numFmtId="0" fontId="26" fillId="0" borderId="10" xfId="0" applyFont="1" applyBorder="1" applyAlignment="1">
      <alignment horizontal="left" vertical="center"/>
    </xf>
    <xf numFmtId="4" fontId="26" fillId="0" borderId="10" xfId="0" applyNumberFormat="1" applyFont="1" applyFill="1" applyBorder="1" applyAlignment="1">
      <alignment horizontal="right" vertical="center" wrapText="1"/>
    </xf>
    <xf numFmtId="0" fontId="80" fillId="0" borderId="10" xfId="0" applyFont="1" applyBorder="1" applyAlignment="1">
      <alignment horizontal="left" vertical="center" wrapText="1"/>
    </xf>
    <xf numFmtId="0" fontId="61" fillId="0" borderId="10" xfId="0" applyFont="1" applyBorder="1" applyAlignment="1">
      <alignment horizontal="left" vertical="center" wrapText="1"/>
    </xf>
    <xf numFmtId="4" fontId="33" fillId="0" borderId="10" xfId="0" applyNumberFormat="1" applyFont="1" applyBorder="1" applyAlignment="1">
      <alignment horizontal="right" vertical="center" wrapText="1"/>
    </xf>
    <xf numFmtId="4" fontId="33" fillId="0" borderId="10" xfId="0" applyNumberFormat="1" applyFont="1" applyFill="1" applyBorder="1" applyAlignment="1">
      <alignment horizontal="right" vertical="center"/>
    </xf>
    <xf numFmtId="166" fontId="33" fillId="0" borderId="10" xfId="0" applyNumberFormat="1" applyFont="1" applyFill="1" applyBorder="1" applyAlignment="1" applyProtection="1">
      <alignment horizontal="right" vertical="center"/>
      <protection locked="0"/>
    </xf>
    <xf numFmtId="14" fontId="34" fillId="0" borderId="10" xfId="0" applyNumberFormat="1" applyFont="1" applyFill="1" applyBorder="1" applyAlignment="1">
      <alignment horizontal="right" vertical="center" wrapText="1"/>
    </xf>
    <xf numFmtId="14" fontId="35" fillId="0" borderId="10" xfId="0" applyNumberFormat="1" applyFont="1" applyFill="1" applyBorder="1" applyAlignment="1">
      <alignment horizontal="right" vertical="center" wrapText="1"/>
    </xf>
    <xf numFmtId="0" fontId="25" fillId="0" borderId="0" xfId="0" applyFont="1" applyBorder="1" applyAlignment="1">
      <alignment horizontal="center" vertical="center" wrapText="1"/>
    </xf>
    <xf numFmtId="166" fontId="26" fillId="0" borderId="10" xfId="0" applyNumberFormat="1" applyFont="1" applyFill="1" applyBorder="1" applyAlignment="1">
      <alignment horizontal="center" vertical="center" wrapText="1"/>
    </xf>
    <xf numFmtId="166" fontId="32" fillId="0" borderId="10" xfId="0" applyNumberFormat="1" applyFont="1" applyFill="1" applyBorder="1" applyAlignment="1">
      <alignment horizontal="right" vertical="center" wrapText="1"/>
    </xf>
    <xf numFmtId="0" fontId="27" fillId="25" borderId="10" xfId="0" applyFont="1" applyFill="1" applyBorder="1" applyAlignment="1">
      <alignment horizontal="left" wrapText="1"/>
    </xf>
    <xf numFmtId="0" fontId="26" fillId="22" borderId="10" xfId="0" applyFont="1" applyFill="1" applyBorder="1" applyAlignment="1">
      <alignment horizontal="right" vertical="center" wrapText="1"/>
    </xf>
    <xf numFmtId="1" fontId="26" fillId="22" borderId="10" xfId="0" applyNumberFormat="1" applyFont="1" applyFill="1" applyBorder="1" applyAlignment="1">
      <alignment horizontal="center" vertical="center" wrapText="1"/>
    </xf>
    <xf numFmtId="0" fontId="18" fillId="0" borderId="10" xfId="0" applyFont="1" applyFill="1" applyBorder="1" applyAlignment="1">
      <alignment horizontal="justify" vertical="center" wrapText="1"/>
    </xf>
    <xf numFmtId="0" fontId="29" fillId="0" borderId="10" xfId="0" applyFont="1" applyFill="1" applyBorder="1" applyAlignment="1">
      <alignment horizontal="left" wrapText="1"/>
    </xf>
    <xf numFmtId="1" fontId="25" fillId="0" borderId="10" xfId="0" applyNumberFormat="1" applyFont="1" applyBorder="1" applyAlignment="1">
      <alignment horizontal="center" vertical="center" wrapText="1"/>
    </xf>
    <xf numFmtId="0" fontId="25" fillId="22" borderId="10" xfId="0" applyFont="1" applyFill="1" applyBorder="1" applyAlignment="1">
      <alignment horizontal="left" vertical="center" wrapText="1"/>
    </xf>
    <xf numFmtId="1" fontId="25" fillId="22" borderId="10" xfId="0" applyNumberFormat="1" applyFont="1" applyFill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 wrapText="1"/>
    </xf>
    <xf numFmtId="0" fontId="27" fillId="0" borderId="10" xfId="0" applyFont="1" applyFill="1" applyBorder="1" applyAlignment="1">
      <alignment horizontal="center" vertical="center" wrapText="1"/>
    </xf>
    <xf numFmtId="0" fontId="25" fillId="22" borderId="12" xfId="0" applyFont="1" applyFill="1" applyBorder="1" applyAlignment="1">
      <alignment horizontal="center" vertical="center" wrapText="1"/>
    </xf>
    <xf numFmtId="0" fontId="25" fillId="22" borderId="10" xfId="0" applyNumberFormat="1" applyFont="1" applyFill="1" applyBorder="1" applyAlignment="1">
      <alignment horizontal="center" vertical="center" wrapText="1"/>
    </xf>
    <xf numFmtId="14" fontId="26" fillId="0" borderId="10" xfId="0" applyNumberFormat="1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</cellXfs>
  <cellStyles count="44">
    <cellStyle name="20% - Ênfase1" xfId="1" builtinId="30" customBuiltin="1"/>
    <cellStyle name="20% - Ênfase2" xfId="2" builtinId="34" customBuiltin="1"/>
    <cellStyle name="20% - Ênfase3" xfId="3" builtinId="38" customBuiltin="1"/>
    <cellStyle name="20% - Ênfase4" xfId="4" builtinId="42" customBuiltin="1"/>
    <cellStyle name="20% - Ênfase5" xfId="5" builtinId="46" customBuiltin="1"/>
    <cellStyle name="20% - Ênfase6" xfId="6" builtinId="50" customBuiltin="1"/>
    <cellStyle name="40% - Ênfase1" xfId="7" builtinId="31" customBuiltin="1"/>
    <cellStyle name="40% - Ênfase2" xfId="8" builtinId="35" customBuiltin="1"/>
    <cellStyle name="40% - Ênfase3" xfId="9" builtinId="39" customBuiltin="1"/>
    <cellStyle name="40% - Ênfase4" xfId="10" builtinId="43" customBuiltin="1"/>
    <cellStyle name="40% - Ênfase5" xfId="11" builtinId="47" customBuiltin="1"/>
    <cellStyle name="40% - Ênfase6" xfId="12" builtinId="51" customBuiltin="1"/>
    <cellStyle name="60% - Ênfase1" xfId="13" builtinId="32" customBuiltin="1"/>
    <cellStyle name="60% - Ênfase2" xfId="14" builtinId="36" customBuiltin="1"/>
    <cellStyle name="60% - Ênfase3" xfId="15" builtinId="40" customBuiltin="1"/>
    <cellStyle name="60% - Ênfase4" xfId="16" builtinId="44" customBuiltin="1"/>
    <cellStyle name="60% - Ênfase5" xfId="17" builtinId="48" customBuiltin="1"/>
    <cellStyle name="60% - Ênfase6" xfId="18" builtinId="52" customBuiltin="1"/>
    <cellStyle name="Bom" xfId="19" builtinId="26" customBuiltin="1"/>
    <cellStyle name="Cálculo" xfId="20" builtinId="22" customBuiltin="1"/>
    <cellStyle name="Célula de Verificação" xfId="21" builtinId="23" customBuiltin="1"/>
    <cellStyle name="Célula Vinculada" xfId="22" builtinId="24" customBuiltin="1"/>
    <cellStyle name="Ênfase1" xfId="23" builtinId="29" customBuiltin="1"/>
    <cellStyle name="Ênfase2" xfId="24" builtinId="33" customBuiltin="1"/>
    <cellStyle name="Ênfase3" xfId="25" builtinId="37" customBuiltin="1"/>
    <cellStyle name="Ênfase4" xfId="26" builtinId="41" customBuiltin="1"/>
    <cellStyle name="Ênfase5" xfId="27" builtinId="45" customBuiltin="1"/>
    <cellStyle name="Ênfase6" xfId="28" builtinId="49" customBuiltin="1"/>
    <cellStyle name="Entrada" xfId="29" builtinId="20" customBuiltin="1"/>
    <cellStyle name="Incorreto" xfId="30"/>
    <cellStyle name="Moeda" xfId="31" builtinId="4"/>
    <cellStyle name="Neutra" xfId="32"/>
    <cellStyle name="Normal" xfId="0" builtinId="0"/>
    <cellStyle name="Nota" xfId="33" builtinId="10" customBuiltin="1"/>
    <cellStyle name="Saída" xfId="34" builtinId="21" customBuiltin="1"/>
    <cellStyle name="Texto de Aviso" xfId="35" builtinId="11" customBuiltin="1"/>
    <cellStyle name="Texto Explicativo" xfId="36" builtinId="53" customBuiltin="1"/>
    <cellStyle name="Título 1" xfId="37" builtinId="16" customBuiltin="1"/>
    <cellStyle name="Título 2" xfId="38" builtinId="17" customBuiltin="1"/>
    <cellStyle name="Título 3" xfId="39" builtinId="18" customBuiltin="1"/>
    <cellStyle name="Título 4" xfId="40" builtinId="19" customBuiltin="1"/>
    <cellStyle name="Título 5" xfId="41"/>
    <cellStyle name="Total" xfId="42" builtinId="25" customBuiltin="1"/>
    <cellStyle name="Vírgula" xfId="43" builtinId="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2300DC"/>
      <rgbColor rgb="00009900"/>
      <rgbColor rgb="00800080"/>
      <rgbColor rgb="00006B6B"/>
      <rgbColor rgb="00C0C0C0"/>
      <rgbColor rgb="00808080"/>
      <rgbColor rgb="009999FF"/>
      <rgbColor rgb="00FF3300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9933"/>
      <rgbColor rgb="000000CC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33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V233"/>
  <sheetViews>
    <sheetView tabSelected="1" topLeftCell="A51" workbookViewId="0">
      <selection activeCell="N44" sqref="N44"/>
    </sheetView>
  </sheetViews>
  <sheetFormatPr defaultRowHeight="12" x14ac:dyDescent="0.2"/>
  <cols>
    <col min="1" max="1" width="15.28515625" style="1" customWidth="1"/>
    <col min="2" max="2" width="11.140625" style="1" customWidth="1"/>
    <col min="3" max="3" width="13.28515625" style="1" customWidth="1"/>
    <col min="4" max="4" width="10.140625" style="1" customWidth="1"/>
    <col min="5" max="5" width="12.42578125" style="1" customWidth="1"/>
    <col min="6" max="6" width="11.28515625" style="1" customWidth="1"/>
    <col min="7" max="7" width="9.85546875" style="1" customWidth="1"/>
    <col min="8" max="8" width="11.28515625" style="1" customWidth="1"/>
    <col min="9" max="9" width="14.5703125" style="2" customWidth="1"/>
    <col min="10" max="10" width="10.7109375" style="1" customWidth="1"/>
    <col min="11" max="11" width="11.140625" style="1" customWidth="1"/>
    <col min="12" max="12" width="7.42578125" style="1" customWidth="1"/>
    <col min="13" max="13" width="6.5703125" style="1" customWidth="1"/>
    <col min="14" max="15" width="9.28515625" style="1" customWidth="1"/>
    <col min="16" max="16384" width="9.140625" style="1"/>
  </cols>
  <sheetData>
    <row r="2" spans="1:15" ht="32.25" customHeight="1" x14ac:dyDescent="0.2">
      <c r="A2" s="248" t="s">
        <v>179</v>
      </c>
      <c r="B2" s="248"/>
      <c r="C2" s="248"/>
      <c r="D2" s="248"/>
      <c r="E2" s="248"/>
      <c r="F2" s="248"/>
      <c r="G2" s="248"/>
      <c r="H2" s="248"/>
      <c r="I2" s="248"/>
    </row>
    <row r="3" spans="1:15" ht="41.25" customHeight="1" x14ac:dyDescent="0.2">
      <c r="A3" s="249" t="s">
        <v>180</v>
      </c>
      <c r="B3" s="249"/>
      <c r="C3" s="249"/>
      <c r="D3" s="249"/>
      <c r="E3" s="249"/>
      <c r="F3" s="249"/>
      <c r="G3" s="249"/>
      <c r="H3" s="249"/>
      <c r="I3" s="249"/>
      <c r="K3" s="111" t="s">
        <v>205</v>
      </c>
      <c r="L3" s="112"/>
      <c r="M3" s="112"/>
      <c r="N3" s="112"/>
      <c r="O3" s="112"/>
    </row>
    <row r="4" spans="1:15" ht="15.75" customHeight="1" x14ac:dyDescent="0.2">
      <c r="A4" s="172" t="s">
        <v>15</v>
      </c>
      <c r="B4" s="172"/>
      <c r="C4" s="172"/>
      <c r="D4" s="172"/>
      <c r="E4" s="172"/>
      <c r="F4" s="243" t="s">
        <v>172</v>
      </c>
      <c r="G4" s="243"/>
      <c r="H4" s="243"/>
      <c r="I4" s="243"/>
      <c r="K4" s="112"/>
      <c r="L4" s="112"/>
      <c r="M4" s="112"/>
      <c r="N4" s="112"/>
      <c r="O4" s="112"/>
    </row>
    <row r="5" spans="1:15" ht="15.75" customHeight="1" x14ac:dyDescent="0.2">
      <c r="A5" s="172" t="s">
        <v>16</v>
      </c>
      <c r="B5" s="172"/>
      <c r="C5" s="172"/>
      <c r="D5" s="172"/>
      <c r="E5" s="172"/>
      <c r="F5" s="243" t="s">
        <v>197</v>
      </c>
      <c r="G5" s="243"/>
      <c r="H5" s="243"/>
      <c r="I5" s="243"/>
      <c r="K5" s="112"/>
      <c r="L5" s="112"/>
      <c r="M5" s="112"/>
      <c r="N5" s="112"/>
      <c r="O5" s="112"/>
    </row>
    <row r="6" spans="1:15" ht="14.85" customHeight="1" x14ac:dyDescent="0.2">
      <c r="A6" s="172" t="s">
        <v>171</v>
      </c>
      <c r="B6" s="172"/>
      <c r="C6" s="172"/>
      <c r="D6" s="172"/>
      <c r="E6" s="172"/>
      <c r="F6" s="172"/>
      <c r="G6" s="172"/>
      <c r="H6" s="172"/>
      <c r="I6" s="172"/>
      <c r="K6" s="112"/>
      <c r="L6" s="112"/>
      <c r="M6" s="112"/>
      <c r="N6" s="112"/>
      <c r="O6" s="112"/>
    </row>
    <row r="7" spans="1:15" ht="20.25" customHeight="1" x14ac:dyDescent="0.2">
      <c r="A7" s="151" t="s">
        <v>17</v>
      </c>
      <c r="B7" s="151"/>
      <c r="C7" s="151"/>
      <c r="D7" s="151"/>
      <c r="E7" s="151"/>
      <c r="F7" s="151"/>
      <c r="G7" s="151"/>
      <c r="H7" s="151"/>
      <c r="I7" s="151"/>
      <c r="K7" s="112"/>
      <c r="L7" s="112"/>
      <c r="M7" s="112"/>
      <c r="N7" s="112"/>
      <c r="O7" s="112"/>
    </row>
    <row r="8" spans="1:15" ht="15.75" customHeight="1" x14ac:dyDescent="0.2">
      <c r="A8" s="3" t="s">
        <v>18</v>
      </c>
      <c r="B8" s="172" t="s">
        <v>19</v>
      </c>
      <c r="C8" s="172"/>
      <c r="D8" s="172"/>
      <c r="E8" s="172"/>
      <c r="F8" s="172"/>
      <c r="G8" s="172"/>
      <c r="H8" s="247">
        <v>44560</v>
      </c>
      <c r="I8" s="247"/>
      <c r="K8" s="112"/>
      <c r="L8" s="112"/>
      <c r="M8" s="112"/>
      <c r="N8" s="112"/>
      <c r="O8" s="112"/>
    </row>
    <row r="9" spans="1:15" ht="15.75" customHeight="1" x14ac:dyDescent="0.2">
      <c r="A9" s="3" t="s">
        <v>20</v>
      </c>
      <c r="B9" s="172" t="s">
        <v>21</v>
      </c>
      <c r="C9" s="172"/>
      <c r="D9" s="172"/>
      <c r="E9" s="172"/>
      <c r="F9" s="172"/>
      <c r="G9" s="172"/>
      <c r="H9" s="243" t="s">
        <v>181</v>
      </c>
      <c r="I9" s="243"/>
      <c r="K9" s="112"/>
      <c r="L9" s="112"/>
      <c r="M9" s="112"/>
      <c r="N9" s="112"/>
      <c r="O9" s="112"/>
    </row>
    <row r="10" spans="1:15" ht="20.100000000000001" customHeight="1" x14ac:dyDescent="0.2">
      <c r="A10" s="3" t="s">
        <v>22</v>
      </c>
      <c r="B10" s="172" t="s">
        <v>23</v>
      </c>
      <c r="C10" s="172"/>
      <c r="D10" s="172"/>
      <c r="E10" s="172"/>
      <c r="F10" s="172"/>
      <c r="G10" s="172"/>
      <c r="H10" s="243" t="s">
        <v>173</v>
      </c>
      <c r="I10" s="243"/>
      <c r="K10" s="112"/>
      <c r="L10" s="112"/>
      <c r="M10" s="112"/>
      <c r="N10" s="112"/>
      <c r="O10" s="112"/>
    </row>
    <row r="11" spans="1:15" ht="15.75" customHeight="1" x14ac:dyDescent="0.2">
      <c r="A11" s="3" t="s">
        <v>24</v>
      </c>
      <c r="B11" s="172" t="s">
        <v>25</v>
      </c>
      <c r="C11" s="172"/>
      <c r="D11" s="172"/>
      <c r="E11" s="172"/>
      <c r="F11" s="172"/>
      <c r="G11" s="172"/>
      <c r="H11" s="243">
        <v>12</v>
      </c>
      <c r="I11" s="243"/>
      <c r="K11" s="112"/>
      <c r="L11" s="112"/>
      <c r="M11" s="112"/>
      <c r="N11" s="112"/>
      <c r="O11" s="112"/>
    </row>
    <row r="12" spans="1:15" ht="21.2" customHeight="1" x14ac:dyDescent="0.2">
      <c r="A12" s="244" t="s">
        <v>26</v>
      </c>
      <c r="B12" s="244"/>
      <c r="C12" s="244"/>
      <c r="D12" s="244"/>
      <c r="E12" s="244"/>
      <c r="F12" s="244"/>
      <c r="G12" s="244"/>
      <c r="H12" s="244"/>
      <c r="I12" s="244"/>
      <c r="K12" s="112"/>
      <c r="L12" s="112"/>
      <c r="M12" s="112"/>
      <c r="N12" s="112"/>
      <c r="O12" s="112"/>
    </row>
    <row r="13" spans="1:15" ht="50.65" customHeight="1" x14ac:dyDescent="0.2">
      <c r="A13" s="245" t="s">
        <v>27</v>
      </c>
      <c r="B13" s="245"/>
      <c r="C13" s="245"/>
      <c r="D13" s="245"/>
      <c r="E13" s="245"/>
      <c r="F13" s="141" t="s">
        <v>28</v>
      </c>
      <c r="G13" s="141"/>
      <c r="H13" s="246" t="s">
        <v>29</v>
      </c>
      <c r="I13" s="246"/>
      <c r="K13" s="112"/>
      <c r="L13" s="112"/>
      <c r="M13" s="112"/>
      <c r="N13" s="112"/>
      <c r="O13" s="112"/>
    </row>
    <row r="14" spans="1:15" ht="12.75" customHeight="1" x14ac:dyDescent="0.2">
      <c r="A14" s="172" t="s">
        <v>30</v>
      </c>
      <c r="B14" s="172"/>
      <c r="C14" s="172"/>
      <c r="D14" s="172"/>
      <c r="E14" s="172"/>
      <c r="F14" s="109" t="s">
        <v>31</v>
      </c>
      <c r="G14" s="109"/>
      <c r="H14" s="240" t="s">
        <v>32</v>
      </c>
      <c r="I14" s="240"/>
      <c r="K14" s="112"/>
      <c r="L14" s="112"/>
      <c r="M14" s="112"/>
      <c r="N14" s="112"/>
      <c r="O14" s="112"/>
    </row>
    <row r="15" spans="1:15" ht="12.75" customHeight="1" x14ac:dyDescent="0.2">
      <c r="A15" s="172" t="s">
        <v>33</v>
      </c>
      <c r="B15" s="172"/>
      <c r="C15" s="172"/>
      <c r="D15" s="172"/>
      <c r="E15" s="172"/>
      <c r="F15" s="109" t="s">
        <v>31</v>
      </c>
      <c r="G15" s="109"/>
      <c r="H15" s="240" t="s">
        <v>32</v>
      </c>
      <c r="I15" s="240"/>
      <c r="K15" s="112"/>
      <c r="L15" s="112"/>
      <c r="M15" s="112"/>
      <c r="N15" s="112"/>
      <c r="O15" s="112"/>
    </row>
    <row r="16" spans="1:15" ht="12.75" customHeight="1" x14ac:dyDescent="0.2">
      <c r="A16" s="172" t="s">
        <v>34</v>
      </c>
      <c r="B16" s="172"/>
      <c r="C16" s="172"/>
      <c r="D16" s="172"/>
      <c r="E16" s="172"/>
      <c r="F16" s="109" t="s">
        <v>31</v>
      </c>
      <c r="G16" s="109"/>
      <c r="H16" s="240" t="s">
        <v>32</v>
      </c>
      <c r="I16" s="240"/>
      <c r="K16" s="112"/>
      <c r="L16" s="112"/>
      <c r="M16" s="112"/>
      <c r="N16" s="112"/>
      <c r="O16" s="112"/>
    </row>
    <row r="17" spans="1:256" ht="12.75" customHeight="1" x14ac:dyDescent="0.2">
      <c r="A17" s="241" t="s">
        <v>35</v>
      </c>
      <c r="B17" s="241"/>
      <c r="C17" s="241"/>
      <c r="D17" s="241"/>
      <c r="E17" s="241"/>
      <c r="F17" s="141" t="s">
        <v>31</v>
      </c>
      <c r="G17" s="141"/>
      <c r="H17" s="242">
        <v>1</v>
      </c>
      <c r="I17" s="242"/>
      <c r="K17" s="112"/>
      <c r="L17" s="112"/>
      <c r="M17" s="112"/>
      <c r="N17" s="112"/>
      <c r="O17" s="112"/>
    </row>
    <row r="18" spans="1:256" ht="12.75" customHeight="1" x14ac:dyDescent="0.2">
      <c r="A18" s="172" t="s">
        <v>36</v>
      </c>
      <c r="B18" s="172"/>
      <c r="C18" s="172"/>
      <c r="D18" s="172"/>
      <c r="E18" s="172"/>
      <c r="F18" s="109" t="s">
        <v>31</v>
      </c>
      <c r="G18" s="109"/>
      <c r="H18" s="240" t="s">
        <v>32</v>
      </c>
      <c r="I18" s="240"/>
      <c r="K18" s="112"/>
      <c r="L18" s="112"/>
      <c r="M18" s="112"/>
      <c r="N18" s="112"/>
      <c r="O18" s="112"/>
    </row>
    <row r="19" spans="1:256" ht="12.75" customHeight="1" x14ac:dyDescent="0.2">
      <c r="A19" s="172" t="s">
        <v>37</v>
      </c>
      <c r="B19" s="172"/>
      <c r="C19" s="172"/>
      <c r="D19" s="172"/>
      <c r="E19" s="172"/>
      <c r="F19" s="109" t="s">
        <v>31</v>
      </c>
      <c r="G19" s="109"/>
      <c r="H19" s="240" t="s">
        <v>32</v>
      </c>
      <c r="I19" s="240"/>
      <c r="K19" s="112"/>
      <c r="L19" s="112"/>
      <c r="M19" s="112"/>
      <c r="N19" s="112"/>
      <c r="O19" s="112"/>
    </row>
    <row r="20" spans="1:256" ht="12.75" customHeight="1" x14ac:dyDescent="0.2">
      <c r="A20" s="236" t="s">
        <v>38</v>
      </c>
      <c r="B20" s="236"/>
      <c r="C20" s="236"/>
      <c r="D20" s="236"/>
      <c r="E20" s="236"/>
      <c r="F20" s="236"/>
      <c r="G20" s="236"/>
      <c r="H20" s="237">
        <f>SUM(H14:H19)</f>
        <v>1</v>
      </c>
      <c r="I20" s="237"/>
      <c r="K20" s="112"/>
      <c r="L20" s="112"/>
      <c r="M20" s="112"/>
      <c r="N20" s="112"/>
      <c r="O20" s="112"/>
    </row>
    <row r="21" spans="1:256" ht="8.25" customHeight="1" x14ac:dyDescent="0.2">
      <c r="A21" s="203"/>
      <c r="B21" s="203"/>
      <c r="C21" s="203"/>
      <c r="D21" s="203"/>
      <c r="E21" s="203"/>
      <c r="F21" s="203"/>
      <c r="G21" s="203"/>
      <c r="H21" s="203"/>
      <c r="I21" s="203"/>
      <c r="K21" s="112"/>
      <c r="L21" s="112"/>
      <c r="M21" s="112"/>
      <c r="N21" s="112"/>
      <c r="O21" s="112"/>
    </row>
    <row r="22" spans="1:256" ht="43.7" customHeight="1" x14ac:dyDescent="0.2">
      <c r="A22" s="238" t="s">
        <v>39</v>
      </c>
      <c r="B22" s="238"/>
      <c r="C22" s="238"/>
      <c r="D22" s="238"/>
      <c r="E22" s="238"/>
      <c r="F22" s="238"/>
      <c r="G22" s="238"/>
      <c r="H22" s="238"/>
      <c r="I22" s="238"/>
      <c r="J22" s="5"/>
      <c r="K22" s="112"/>
      <c r="L22" s="112"/>
      <c r="M22" s="112"/>
      <c r="N22" s="112"/>
      <c r="O22" s="112"/>
    </row>
    <row r="23" spans="1:256" ht="7.5" customHeight="1" x14ac:dyDescent="0.2">
      <c r="A23" s="201"/>
      <c r="B23" s="201"/>
      <c r="C23" s="201"/>
      <c r="D23" s="201"/>
      <c r="E23" s="201"/>
      <c r="F23" s="201"/>
      <c r="G23" s="201"/>
      <c r="H23" s="201"/>
      <c r="I23" s="201"/>
      <c r="J23" s="5"/>
      <c r="K23" s="6"/>
      <c r="L23" s="7"/>
    </row>
    <row r="24" spans="1:256" ht="52.15" customHeight="1" x14ac:dyDescent="0.3">
      <c r="A24" s="239" t="s">
        <v>40</v>
      </c>
      <c r="B24" s="239"/>
      <c r="C24" s="239"/>
      <c r="D24" s="239"/>
      <c r="E24" s="239"/>
      <c r="F24" s="239"/>
      <c r="G24" s="239"/>
      <c r="H24" s="239"/>
      <c r="I24" s="239"/>
      <c r="J24" s="5"/>
      <c r="K24" s="6"/>
      <c r="L24" s="7"/>
    </row>
    <row r="25" spans="1:256" ht="10.35" customHeight="1" x14ac:dyDescent="0.25">
      <c r="A25" s="235"/>
      <c r="B25" s="235"/>
      <c r="C25" s="235"/>
      <c r="D25" s="235"/>
      <c r="E25" s="235"/>
      <c r="F25" s="235"/>
      <c r="G25" s="235"/>
      <c r="H25" s="235"/>
      <c r="I25" s="235"/>
      <c r="J25" s="5"/>
      <c r="K25" s="6"/>
      <c r="L25" s="7"/>
    </row>
    <row r="26" spans="1:256" s="8" customFormat="1" ht="21.75" customHeight="1" x14ac:dyDescent="0.2">
      <c r="A26" s="151" t="s">
        <v>41</v>
      </c>
      <c r="B26" s="151"/>
      <c r="C26" s="151"/>
      <c r="D26" s="151"/>
      <c r="E26" s="151"/>
      <c r="F26" s="151"/>
      <c r="G26" s="151"/>
      <c r="H26" s="151"/>
      <c r="I26" s="151"/>
      <c r="J26" s="232"/>
      <c r="K26" s="232"/>
      <c r="L26" s="232"/>
      <c r="M26" s="232"/>
      <c r="N26" s="232"/>
      <c r="O26" s="232"/>
      <c r="P26" s="232"/>
      <c r="Q26" s="232"/>
      <c r="R26" s="232"/>
      <c r="S26" s="232"/>
      <c r="T26" s="232"/>
      <c r="U26" s="232"/>
      <c r="V26" s="232"/>
      <c r="W26" s="232"/>
      <c r="X26" s="232"/>
      <c r="Y26" s="232"/>
      <c r="Z26" s="232"/>
      <c r="AA26" s="232"/>
      <c r="AB26" s="232"/>
      <c r="AC26" s="232"/>
      <c r="AD26" s="232"/>
      <c r="AE26" s="232"/>
      <c r="AF26" s="232"/>
      <c r="AG26" s="232"/>
      <c r="AH26" s="232"/>
      <c r="AI26" s="232"/>
      <c r="AJ26" s="232"/>
      <c r="AK26" s="232"/>
      <c r="AL26" s="232"/>
      <c r="AM26" s="232"/>
      <c r="AN26" s="232"/>
      <c r="AO26" s="232"/>
      <c r="AP26" s="232"/>
      <c r="AQ26" s="232"/>
      <c r="AR26" s="232"/>
      <c r="AS26" s="232"/>
      <c r="AT26" s="232"/>
      <c r="AU26" s="232"/>
      <c r="AV26" s="232"/>
      <c r="AW26" s="232"/>
      <c r="AX26" s="232"/>
      <c r="AY26" s="232"/>
      <c r="AZ26" s="232"/>
      <c r="BA26" s="232"/>
      <c r="BB26" s="232"/>
      <c r="BC26" s="232"/>
      <c r="BD26" s="232"/>
      <c r="BE26" s="232"/>
      <c r="BF26" s="232"/>
      <c r="BG26" s="232"/>
      <c r="BH26" s="232"/>
      <c r="BI26" s="232"/>
      <c r="BJ26" s="232"/>
      <c r="BK26" s="232"/>
      <c r="BL26" s="232"/>
      <c r="BM26" s="232"/>
      <c r="BN26" s="232"/>
      <c r="BO26" s="232"/>
      <c r="BP26" s="232"/>
      <c r="BQ26" s="232"/>
      <c r="BR26" s="232"/>
      <c r="BS26" s="232"/>
      <c r="BT26" s="232"/>
      <c r="BU26" s="232"/>
      <c r="BV26" s="232"/>
      <c r="BW26" s="232"/>
      <c r="BX26" s="232"/>
      <c r="BY26" s="232"/>
      <c r="BZ26" s="232"/>
      <c r="CA26" s="232"/>
      <c r="CB26" s="232"/>
      <c r="CC26" s="232"/>
      <c r="CD26" s="232"/>
      <c r="CE26" s="232"/>
      <c r="CF26" s="232"/>
      <c r="CG26" s="232"/>
      <c r="CH26" s="232"/>
      <c r="CI26" s="232"/>
      <c r="CJ26" s="232"/>
      <c r="CK26" s="232"/>
      <c r="CL26" s="232"/>
      <c r="CM26" s="232"/>
      <c r="CN26" s="232"/>
      <c r="CO26" s="232"/>
      <c r="CP26" s="232"/>
      <c r="CQ26" s="232"/>
      <c r="CR26" s="232"/>
      <c r="CS26" s="232"/>
      <c r="CT26" s="232"/>
      <c r="CU26" s="232"/>
      <c r="CV26" s="232"/>
      <c r="CW26" s="232"/>
      <c r="CX26" s="232"/>
      <c r="CY26" s="232"/>
      <c r="CZ26" s="232"/>
      <c r="DA26" s="232"/>
      <c r="DB26" s="232"/>
      <c r="DC26" s="232"/>
      <c r="DD26" s="232"/>
      <c r="DE26" s="232"/>
      <c r="DF26" s="232"/>
      <c r="DG26" s="232"/>
      <c r="DH26" s="232"/>
      <c r="DI26" s="232"/>
      <c r="DJ26" s="232"/>
      <c r="DK26" s="232"/>
      <c r="DL26" s="232"/>
      <c r="DM26" s="232"/>
      <c r="DN26" s="232"/>
      <c r="DO26" s="232"/>
      <c r="DP26" s="232"/>
      <c r="DQ26" s="232"/>
      <c r="DR26" s="232"/>
      <c r="DS26" s="232"/>
      <c r="DT26" s="232"/>
      <c r="DU26" s="232"/>
      <c r="DV26" s="232"/>
      <c r="DW26" s="232"/>
      <c r="DX26" s="232"/>
      <c r="DY26" s="232"/>
      <c r="DZ26" s="232"/>
      <c r="EA26" s="232"/>
      <c r="EB26" s="232"/>
      <c r="EC26" s="232"/>
      <c r="ED26" s="232"/>
      <c r="EE26" s="232"/>
      <c r="EF26" s="232"/>
      <c r="EG26" s="232"/>
      <c r="EH26" s="232"/>
      <c r="EI26" s="232"/>
      <c r="EJ26" s="232"/>
      <c r="EK26" s="232"/>
      <c r="EL26" s="232"/>
      <c r="EM26" s="232"/>
      <c r="EN26" s="232"/>
      <c r="EO26" s="232"/>
      <c r="EP26" s="232"/>
      <c r="EQ26" s="232"/>
      <c r="ER26" s="232"/>
      <c r="ES26" s="232"/>
      <c r="ET26" s="232"/>
      <c r="EU26" s="232"/>
      <c r="EV26" s="232"/>
      <c r="EW26" s="232"/>
      <c r="EX26" s="232"/>
      <c r="EY26" s="232"/>
      <c r="EZ26" s="232"/>
      <c r="FA26" s="232"/>
      <c r="FB26" s="232"/>
      <c r="FC26" s="232"/>
      <c r="FD26" s="232"/>
      <c r="FE26" s="232"/>
      <c r="FF26" s="232"/>
      <c r="FG26" s="232"/>
      <c r="FH26" s="232"/>
      <c r="FI26" s="232"/>
      <c r="FJ26" s="232"/>
      <c r="FK26" s="232"/>
      <c r="FL26" s="232"/>
      <c r="FM26" s="232"/>
      <c r="FN26" s="232"/>
      <c r="FO26" s="232"/>
      <c r="FP26" s="232"/>
      <c r="FQ26" s="232"/>
      <c r="FR26" s="232"/>
      <c r="FS26" s="232"/>
      <c r="FT26" s="232"/>
      <c r="FU26" s="232"/>
      <c r="FV26" s="232"/>
      <c r="FW26" s="232"/>
      <c r="FX26" s="232"/>
      <c r="FY26" s="232"/>
      <c r="FZ26" s="232"/>
      <c r="GA26" s="232"/>
      <c r="GB26" s="232"/>
      <c r="GC26" s="232"/>
      <c r="GD26" s="232"/>
      <c r="GE26" s="232"/>
      <c r="GF26" s="232"/>
      <c r="GG26" s="232"/>
      <c r="GH26" s="232"/>
      <c r="GI26" s="232"/>
      <c r="GJ26" s="232"/>
      <c r="GK26" s="232"/>
      <c r="GL26" s="232"/>
      <c r="GM26" s="232"/>
      <c r="GN26" s="232"/>
      <c r="GO26" s="232"/>
      <c r="GP26" s="232"/>
      <c r="GQ26" s="232"/>
      <c r="GR26" s="232"/>
      <c r="GS26" s="232"/>
      <c r="GT26" s="232"/>
      <c r="GU26" s="232"/>
      <c r="GV26" s="232"/>
      <c r="GW26" s="232"/>
      <c r="GX26" s="232"/>
      <c r="GY26" s="232"/>
      <c r="GZ26" s="232"/>
      <c r="HA26" s="232"/>
      <c r="HB26" s="232"/>
      <c r="HC26" s="232"/>
      <c r="HD26" s="232"/>
      <c r="HE26" s="232"/>
      <c r="HF26" s="232"/>
      <c r="HG26" s="232"/>
      <c r="HH26" s="232"/>
      <c r="HI26" s="232"/>
      <c r="HJ26" s="232"/>
      <c r="HK26" s="232"/>
      <c r="HL26" s="232"/>
      <c r="HM26" s="232"/>
      <c r="HN26" s="232"/>
      <c r="HO26" s="232"/>
      <c r="HP26" s="232"/>
      <c r="HQ26" s="232"/>
      <c r="HR26" s="232"/>
      <c r="HS26" s="232"/>
      <c r="HT26" s="232"/>
      <c r="HU26" s="232"/>
      <c r="HV26" s="232"/>
      <c r="HW26" s="232"/>
      <c r="HX26" s="232"/>
      <c r="HY26" s="232"/>
      <c r="HZ26" s="232"/>
      <c r="IA26" s="232"/>
      <c r="IB26" s="232"/>
      <c r="IC26" s="232"/>
      <c r="ID26" s="232"/>
      <c r="IE26" s="232"/>
      <c r="IF26" s="232"/>
      <c r="IG26" s="232"/>
      <c r="IH26" s="232"/>
      <c r="II26" s="232"/>
      <c r="IJ26" s="232"/>
      <c r="IK26" s="232"/>
      <c r="IL26" s="232"/>
      <c r="IM26" s="232"/>
      <c r="IN26" s="232"/>
      <c r="IO26" s="232"/>
      <c r="IP26" s="232"/>
      <c r="IQ26" s="232"/>
      <c r="IR26" s="232"/>
      <c r="IS26" s="232"/>
      <c r="IT26" s="232"/>
      <c r="IU26" s="232"/>
      <c r="IV26" s="232"/>
    </row>
    <row r="27" spans="1:256" ht="27.6" customHeight="1" x14ac:dyDescent="0.2">
      <c r="A27" s="3">
        <v>1</v>
      </c>
      <c r="B27" s="172" t="s">
        <v>42</v>
      </c>
      <c r="C27" s="172"/>
      <c r="D27" s="172"/>
      <c r="E27" s="172"/>
      <c r="F27" s="172"/>
      <c r="G27" s="172"/>
      <c r="H27" s="233" t="s">
        <v>43</v>
      </c>
      <c r="I27" s="233"/>
    </row>
    <row r="28" spans="1:256" ht="19.5" customHeight="1" x14ac:dyDescent="0.2">
      <c r="A28" s="9">
        <v>2</v>
      </c>
      <c r="B28" s="219" t="s">
        <v>44</v>
      </c>
      <c r="C28" s="219"/>
      <c r="D28" s="219"/>
      <c r="E28" s="219"/>
      <c r="F28" s="219"/>
      <c r="G28" s="219"/>
      <c r="H28" s="234" t="s">
        <v>45</v>
      </c>
      <c r="I28" s="234"/>
    </row>
    <row r="29" spans="1:256" ht="15.75" customHeight="1" x14ac:dyDescent="0.2">
      <c r="A29" s="3">
        <v>3</v>
      </c>
      <c r="B29" s="172" t="s">
        <v>46</v>
      </c>
      <c r="C29" s="172"/>
      <c r="D29" s="172"/>
      <c r="E29" s="172"/>
      <c r="F29" s="172"/>
      <c r="G29" s="172"/>
      <c r="H29" s="229">
        <v>1532.99</v>
      </c>
      <c r="I29" s="229"/>
    </row>
    <row r="30" spans="1:256" ht="15.75" customHeight="1" x14ac:dyDescent="0.2">
      <c r="A30" s="3">
        <v>4</v>
      </c>
      <c r="B30" s="172" t="s">
        <v>47</v>
      </c>
      <c r="C30" s="172"/>
      <c r="D30" s="172"/>
      <c r="E30" s="172"/>
      <c r="F30" s="172"/>
      <c r="G30" s="172"/>
      <c r="H30" s="230" t="s">
        <v>48</v>
      </c>
      <c r="I30" s="230"/>
    </row>
    <row r="31" spans="1:256" ht="15.75" customHeight="1" x14ac:dyDescent="0.2">
      <c r="A31" s="3">
        <v>5</v>
      </c>
      <c r="B31" s="172" t="s">
        <v>49</v>
      </c>
      <c r="C31" s="172"/>
      <c r="D31" s="172"/>
      <c r="E31" s="172"/>
      <c r="F31" s="172"/>
      <c r="G31" s="172"/>
      <c r="H31" s="231" t="s">
        <v>173</v>
      </c>
      <c r="I31" s="231"/>
    </row>
    <row r="32" spans="1:256" ht="27.6" customHeight="1" x14ac:dyDescent="0.2">
      <c r="A32" s="10">
        <v>6</v>
      </c>
      <c r="B32" s="204" t="s">
        <v>50</v>
      </c>
      <c r="C32" s="204"/>
      <c r="D32" s="204"/>
      <c r="E32" s="204"/>
      <c r="F32" s="204"/>
      <c r="G32" s="204"/>
      <c r="H32" s="222">
        <f>ROUND((H29/220),2)</f>
        <v>6.97</v>
      </c>
      <c r="I32" s="22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  <c r="IQ32"/>
      <c r="IR32"/>
      <c r="IS32"/>
      <c r="IT32"/>
      <c r="IU32"/>
      <c r="IV32"/>
    </row>
    <row r="33" spans="1:256" ht="27.6" customHeight="1" x14ac:dyDescent="0.2">
      <c r="A33" s="102">
        <v>7</v>
      </c>
      <c r="B33" s="225" t="s">
        <v>186</v>
      </c>
      <c r="C33" s="226"/>
      <c r="D33" s="226"/>
      <c r="E33" s="226"/>
      <c r="F33" s="226"/>
      <c r="G33" s="226"/>
      <c r="H33" s="227">
        <f>ROUND(H32*1.2,2)</f>
        <v>8.36</v>
      </c>
      <c r="I33" s="227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  <c r="IQ33"/>
      <c r="IR33"/>
      <c r="IS33"/>
      <c r="IT33"/>
      <c r="IU33"/>
      <c r="IV33"/>
    </row>
    <row r="34" spans="1:256" ht="26.45" customHeight="1" x14ac:dyDescent="0.2">
      <c r="A34" s="10">
        <v>8</v>
      </c>
      <c r="B34" s="204" t="s">
        <v>185</v>
      </c>
      <c r="C34" s="204"/>
      <c r="D34" s="204"/>
      <c r="E34" s="204"/>
      <c r="F34" s="204"/>
      <c r="G34" s="204"/>
      <c r="H34" s="228">
        <f>TRUNC(H32*1.5,2)</f>
        <v>10.45</v>
      </c>
      <c r="I34" s="228"/>
      <c r="J34"/>
      <c r="K34">
        <f>H32+H32*0.5</f>
        <v>10.455</v>
      </c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  <c r="IQ34"/>
      <c r="IR34"/>
      <c r="IS34"/>
      <c r="IT34"/>
      <c r="IU34"/>
      <c r="IV34"/>
    </row>
    <row r="35" spans="1:256" ht="26.25" customHeight="1" x14ac:dyDescent="0.2">
      <c r="A35" s="10">
        <v>9</v>
      </c>
      <c r="B35" s="204" t="s">
        <v>51</v>
      </c>
      <c r="C35" s="204"/>
      <c r="D35" s="204"/>
      <c r="E35" s="204"/>
      <c r="F35" s="204"/>
      <c r="G35" s="204"/>
      <c r="H35" s="222">
        <f>ROUND(H32*0.2,2)</f>
        <v>1.39</v>
      </c>
      <c r="I35" s="222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  <c r="IQ35"/>
      <c r="IR35"/>
      <c r="IS35"/>
      <c r="IT35"/>
      <c r="IU35"/>
      <c r="IV35"/>
    </row>
    <row r="36" spans="1:256" ht="15.75" customHeight="1" x14ac:dyDescent="0.2">
      <c r="A36" s="10">
        <v>10</v>
      </c>
      <c r="B36" s="223" t="s">
        <v>52</v>
      </c>
      <c r="C36" s="223"/>
      <c r="D36" s="223"/>
      <c r="E36" s="223"/>
      <c r="F36" s="223"/>
      <c r="G36" s="223"/>
      <c r="H36" s="224">
        <v>2</v>
      </c>
      <c r="I36" s="224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  <c r="IQ36"/>
      <c r="IR36"/>
      <c r="IS36"/>
      <c r="IT36"/>
      <c r="IU36"/>
      <c r="IV36"/>
    </row>
    <row r="37" spans="1:256" ht="9" customHeight="1" x14ac:dyDescent="0.2">
      <c r="A37" s="201"/>
      <c r="B37" s="201"/>
      <c r="C37" s="201"/>
      <c r="D37" s="201"/>
      <c r="E37" s="201"/>
      <c r="F37" s="201"/>
      <c r="G37" s="201"/>
      <c r="H37" s="201"/>
      <c r="I37" s="201"/>
    </row>
    <row r="38" spans="1:256" ht="21.75" customHeight="1" x14ac:dyDescent="0.2">
      <c r="A38" s="202" t="s">
        <v>53</v>
      </c>
      <c r="B38" s="202"/>
      <c r="C38" s="202"/>
      <c r="D38" s="202"/>
      <c r="E38" s="202"/>
      <c r="F38" s="202"/>
      <c r="G38" s="202"/>
      <c r="H38" s="202"/>
      <c r="I38" s="202"/>
    </row>
    <row r="39" spans="1:256" ht="9" customHeight="1" x14ac:dyDescent="0.2">
      <c r="A39" s="220"/>
      <c r="B39" s="220"/>
      <c r="C39" s="220"/>
      <c r="D39" s="220"/>
      <c r="E39" s="220"/>
      <c r="F39" s="220"/>
      <c r="G39" s="220"/>
      <c r="H39" s="220"/>
      <c r="I39" s="220"/>
    </row>
    <row r="40" spans="1:256" ht="20.25" customHeight="1" x14ac:dyDescent="0.2">
      <c r="A40" s="221" t="s">
        <v>4</v>
      </c>
      <c r="B40" s="221"/>
      <c r="C40" s="221"/>
      <c r="D40" s="221"/>
      <c r="E40" s="221"/>
      <c r="F40" s="221"/>
      <c r="G40" s="221"/>
      <c r="H40" s="221"/>
      <c r="I40" s="221"/>
    </row>
    <row r="41" spans="1:256" s="14" customFormat="1" ht="30.4" customHeight="1" x14ac:dyDescent="0.2">
      <c r="A41" s="11">
        <v>1</v>
      </c>
      <c r="B41" s="171" t="s">
        <v>54</v>
      </c>
      <c r="C41" s="171"/>
      <c r="D41" s="171"/>
      <c r="E41" s="171"/>
      <c r="F41" s="171"/>
      <c r="G41" s="171"/>
      <c r="H41" s="13" t="s">
        <v>55</v>
      </c>
      <c r="I41" s="11" t="s">
        <v>56</v>
      </c>
    </row>
    <row r="42" spans="1:256" ht="19.5" customHeight="1" x14ac:dyDescent="0.2">
      <c r="A42" s="3" t="s">
        <v>18</v>
      </c>
      <c r="B42" s="172" t="s">
        <v>183</v>
      </c>
      <c r="C42" s="172"/>
      <c r="D42" s="172"/>
      <c r="E42" s="172"/>
      <c r="F42" s="172"/>
      <c r="G42" s="172"/>
      <c r="H42" s="172"/>
      <c r="I42" s="107"/>
    </row>
    <row r="43" spans="1:256" ht="33" customHeight="1" x14ac:dyDescent="0.2">
      <c r="A43" s="3" t="s">
        <v>20</v>
      </c>
      <c r="B43" s="172" t="s">
        <v>184</v>
      </c>
      <c r="C43" s="172"/>
      <c r="D43" s="172"/>
      <c r="E43" s="172"/>
      <c r="F43" s="172"/>
      <c r="G43" s="172"/>
      <c r="H43" s="172"/>
      <c r="I43" s="107"/>
      <c r="J43" s="101"/>
    </row>
    <row r="44" spans="1:256" ht="54.6" customHeight="1" x14ac:dyDescent="0.2">
      <c r="A44" s="3" t="s">
        <v>22</v>
      </c>
      <c r="B44" s="172" t="s">
        <v>204</v>
      </c>
      <c r="C44" s="172"/>
      <c r="D44" s="172"/>
      <c r="E44" s="172"/>
      <c r="F44" s="172"/>
      <c r="G44" s="172"/>
      <c r="H44" s="172"/>
      <c r="I44" s="107"/>
    </row>
    <row r="45" spans="1:256" ht="40.5" customHeight="1" x14ac:dyDescent="0.2">
      <c r="A45" s="3" t="s">
        <v>22</v>
      </c>
      <c r="B45" s="219" t="s">
        <v>190</v>
      </c>
      <c r="C45" s="219"/>
      <c r="D45" s="219"/>
      <c r="E45" s="219"/>
      <c r="F45" s="219"/>
      <c r="G45" s="219"/>
      <c r="H45" s="219"/>
      <c r="I45" s="107"/>
    </row>
    <row r="46" spans="1:256" ht="33.6" customHeight="1" x14ac:dyDescent="0.2">
      <c r="A46" s="3" t="s">
        <v>58</v>
      </c>
      <c r="B46" s="135" t="s">
        <v>187</v>
      </c>
      <c r="C46" s="135"/>
      <c r="D46" s="135"/>
      <c r="E46" s="135"/>
      <c r="F46" s="135"/>
      <c r="G46" s="135"/>
      <c r="H46" s="15">
        <v>0.3</v>
      </c>
      <c r="I46" s="107"/>
    </row>
    <row r="47" spans="1:256" ht="18.75" customHeight="1" x14ac:dyDescent="0.2">
      <c r="A47" s="3" t="s">
        <v>59</v>
      </c>
      <c r="B47" s="172" t="s">
        <v>60</v>
      </c>
      <c r="C47" s="172"/>
      <c r="D47" s="172"/>
      <c r="E47" s="172"/>
      <c r="F47" s="172"/>
      <c r="G47" s="172"/>
      <c r="H47" s="172"/>
      <c r="I47" s="16" t="s">
        <v>32</v>
      </c>
    </row>
    <row r="48" spans="1:256" ht="27.75" customHeight="1" x14ac:dyDescent="0.2">
      <c r="A48" s="215" t="s">
        <v>200</v>
      </c>
      <c r="B48" s="215"/>
      <c r="C48" s="215"/>
      <c r="D48" s="215"/>
      <c r="E48" s="215"/>
      <c r="F48" s="215"/>
      <c r="G48" s="215"/>
      <c r="H48" s="215"/>
      <c r="I48" s="18">
        <f>SUM(I42:I47)</f>
        <v>0</v>
      </c>
    </row>
    <row r="49" spans="1:12" ht="9.75" customHeight="1" x14ac:dyDescent="0.2">
      <c r="A49" s="217"/>
      <c r="B49" s="217"/>
      <c r="C49" s="217"/>
      <c r="D49" s="217"/>
      <c r="E49" s="217"/>
      <c r="F49" s="217"/>
      <c r="G49" s="217"/>
      <c r="H49" s="217"/>
      <c r="I49" s="217"/>
    </row>
    <row r="50" spans="1:12" ht="29.25" customHeight="1" x14ac:dyDescent="0.2">
      <c r="A50" s="3" t="s">
        <v>61</v>
      </c>
      <c r="B50" s="172" t="s">
        <v>188</v>
      </c>
      <c r="C50" s="172"/>
      <c r="D50" s="172"/>
      <c r="E50" s="172"/>
      <c r="F50" s="172"/>
      <c r="G50" s="172"/>
      <c r="H50" s="172"/>
      <c r="I50" s="107"/>
      <c r="L50" s="17"/>
    </row>
    <row r="51" spans="1:12" ht="42.95" customHeight="1" x14ac:dyDescent="0.2">
      <c r="A51" s="3" t="s">
        <v>58</v>
      </c>
      <c r="B51" s="196" t="s">
        <v>189</v>
      </c>
      <c r="C51" s="197"/>
      <c r="D51" s="197"/>
      <c r="E51" s="197"/>
      <c r="F51" s="197"/>
      <c r="G51" s="197"/>
      <c r="H51" s="198"/>
      <c r="I51" s="107"/>
      <c r="L51" s="17"/>
    </row>
    <row r="52" spans="1:12" ht="32.25" customHeight="1" x14ac:dyDescent="0.2">
      <c r="A52" s="215" t="s">
        <v>201</v>
      </c>
      <c r="B52" s="215"/>
      <c r="C52" s="215"/>
      <c r="D52" s="215"/>
      <c r="E52" s="215"/>
      <c r="F52" s="215"/>
      <c r="G52" s="215"/>
      <c r="H52" s="215"/>
      <c r="I52" s="18">
        <f>I50</f>
        <v>0</v>
      </c>
    </row>
    <row r="53" spans="1:12" ht="15.75" customHeight="1" x14ac:dyDescent="0.2">
      <c r="A53" s="203"/>
      <c r="B53" s="203"/>
      <c r="C53" s="203"/>
      <c r="D53" s="203"/>
      <c r="E53" s="203"/>
      <c r="F53" s="203"/>
      <c r="G53" s="203"/>
      <c r="H53" s="203"/>
      <c r="I53" s="203"/>
    </row>
    <row r="54" spans="1:12" ht="45" customHeight="1" x14ac:dyDescent="0.2">
      <c r="A54" s="216" t="s">
        <v>202</v>
      </c>
      <c r="B54" s="216"/>
      <c r="C54" s="216"/>
      <c r="D54" s="216"/>
      <c r="E54" s="216"/>
      <c r="F54" s="216"/>
      <c r="G54" s="216"/>
      <c r="H54" s="216"/>
      <c r="I54" s="19">
        <f>I48+I52</f>
        <v>0</v>
      </c>
    </row>
    <row r="55" spans="1:12" ht="9.1999999999999993" customHeight="1" x14ac:dyDescent="0.2">
      <c r="A55" s="217"/>
      <c r="B55" s="217"/>
      <c r="C55" s="217"/>
      <c r="D55" s="217"/>
      <c r="E55" s="217"/>
      <c r="F55" s="217"/>
      <c r="G55" s="217"/>
      <c r="H55" s="217"/>
      <c r="I55" s="217"/>
    </row>
    <row r="56" spans="1:12" ht="17.25" customHeight="1" x14ac:dyDescent="0.2">
      <c r="A56" s="218" t="s">
        <v>62</v>
      </c>
      <c r="B56" s="218"/>
      <c r="C56" s="218"/>
      <c r="D56" s="218"/>
      <c r="E56" s="218"/>
      <c r="F56" s="218"/>
      <c r="G56" s="218"/>
      <c r="H56" s="218"/>
      <c r="I56" s="218"/>
    </row>
    <row r="57" spans="1:12" ht="8.65" customHeight="1" x14ac:dyDescent="0.2">
      <c r="A57" s="210"/>
      <c r="B57" s="210"/>
      <c r="C57" s="210"/>
      <c r="D57" s="210"/>
      <c r="E57" s="210"/>
      <c r="F57" s="210"/>
      <c r="G57" s="210"/>
      <c r="H57" s="210"/>
      <c r="I57" s="210"/>
    </row>
    <row r="58" spans="1:12" ht="27" customHeight="1" x14ac:dyDescent="0.2">
      <c r="A58" s="173" t="s">
        <v>63</v>
      </c>
      <c r="B58" s="173"/>
      <c r="C58" s="173"/>
      <c r="D58" s="173"/>
      <c r="E58" s="173"/>
      <c r="F58" s="173"/>
      <c r="G58" s="173"/>
      <c r="H58" s="173"/>
      <c r="I58" s="173"/>
    </row>
    <row r="59" spans="1:12" ht="27" customHeight="1" x14ac:dyDescent="0.2">
      <c r="A59" s="211" t="s">
        <v>5</v>
      </c>
      <c r="B59" s="211"/>
      <c r="C59" s="211"/>
      <c r="D59" s="211"/>
      <c r="E59" s="211"/>
      <c r="F59" s="211"/>
      <c r="G59" s="211"/>
      <c r="H59" s="211"/>
      <c r="I59" s="211"/>
    </row>
    <row r="60" spans="1:12" ht="22.9" customHeight="1" x14ac:dyDescent="0.2">
      <c r="A60" s="20" t="s">
        <v>64</v>
      </c>
      <c r="B60" s="212" t="s">
        <v>6</v>
      </c>
      <c r="C60" s="212"/>
      <c r="D60" s="212"/>
      <c r="E60" s="212"/>
      <c r="F60" s="212"/>
      <c r="G60" s="212"/>
      <c r="H60" s="212"/>
      <c r="I60" s="21" t="s">
        <v>65</v>
      </c>
    </row>
    <row r="61" spans="1:12" ht="27.6" customHeight="1" x14ac:dyDescent="0.2">
      <c r="A61" s="20" t="s">
        <v>18</v>
      </c>
      <c r="B61" s="213" t="s">
        <v>7</v>
      </c>
      <c r="C61" s="213"/>
      <c r="D61" s="213"/>
      <c r="E61" s="213"/>
      <c r="F61" s="213"/>
      <c r="G61" s="213"/>
      <c r="H61" s="95">
        <v>8.3299999999999999E-2</v>
      </c>
      <c r="I61" s="96">
        <f>ROUND(I48*H61,2)</f>
        <v>0</v>
      </c>
    </row>
    <row r="62" spans="1:12" ht="90.95" customHeight="1" x14ac:dyDescent="0.2">
      <c r="A62" s="20" t="s">
        <v>20</v>
      </c>
      <c r="B62" s="214" t="s">
        <v>182</v>
      </c>
      <c r="C62" s="214"/>
      <c r="D62" s="214"/>
      <c r="E62" s="214"/>
      <c r="F62" s="214"/>
      <c r="G62" s="214"/>
      <c r="H62" s="100">
        <v>3.0249999999999999E-2</v>
      </c>
      <c r="I62" s="96">
        <f>ROUND(I48*H62,2)</f>
        <v>0</v>
      </c>
    </row>
    <row r="63" spans="1:12" ht="15.75" customHeight="1" x14ac:dyDescent="0.2">
      <c r="A63" s="206" t="s">
        <v>66</v>
      </c>
      <c r="B63" s="206"/>
      <c r="C63" s="206"/>
      <c r="D63" s="206"/>
      <c r="E63" s="206"/>
      <c r="F63" s="206"/>
      <c r="G63" s="206"/>
      <c r="H63" s="206"/>
      <c r="I63" s="36">
        <f>SUM(I61+I62)</f>
        <v>0</v>
      </c>
    </row>
    <row r="64" spans="1:12" ht="7.5" customHeight="1" x14ac:dyDescent="0.2">
      <c r="A64" s="207"/>
      <c r="B64" s="207"/>
      <c r="C64" s="207"/>
      <c r="D64" s="207"/>
      <c r="E64" s="207"/>
      <c r="F64" s="207"/>
      <c r="G64" s="207"/>
      <c r="H64" s="207"/>
      <c r="I64" s="207"/>
    </row>
    <row r="65" spans="1:9" ht="84" customHeight="1" x14ac:dyDescent="0.2">
      <c r="A65" s="190" t="s">
        <v>8</v>
      </c>
      <c r="B65" s="190"/>
      <c r="C65" s="190"/>
      <c r="D65" s="190"/>
      <c r="E65" s="190"/>
      <c r="F65" s="190"/>
      <c r="G65" s="190"/>
      <c r="H65" s="190"/>
      <c r="I65" s="190"/>
    </row>
    <row r="66" spans="1:9" ht="7.5" customHeight="1" x14ac:dyDescent="0.2">
      <c r="A66" s="208"/>
      <c r="B66" s="208"/>
      <c r="C66" s="208"/>
      <c r="D66" s="208"/>
      <c r="E66" s="208"/>
      <c r="F66" s="208"/>
      <c r="G66" s="208"/>
      <c r="H66" s="208"/>
      <c r="I66" s="208"/>
    </row>
    <row r="67" spans="1:9" s="24" customFormat="1" ht="32.25" customHeight="1" x14ac:dyDescent="0.2">
      <c r="A67" s="209" t="s">
        <v>9</v>
      </c>
      <c r="B67" s="209"/>
      <c r="C67" s="209"/>
      <c r="D67" s="209"/>
      <c r="E67" s="209"/>
      <c r="F67" s="209"/>
      <c r="G67" s="209"/>
      <c r="H67" s="209"/>
      <c r="I67" s="209"/>
    </row>
    <row r="68" spans="1:9" s="24" customFormat="1" ht="27" customHeight="1" x14ac:dyDescent="0.2">
      <c r="A68" s="25" t="s">
        <v>67</v>
      </c>
      <c r="B68" s="193" t="s">
        <v>68</v>
      </c>
      <c r="C68" s="193"/>
      <c r="D68" s="193"/>
      <c r="E68" s="193"/>
      <c r="F68" s="193"/>
      <c r="G68" s="193"/>
      <c r="H68" s="4" t="s">
        <v>55</v>
      </c>
      <c r="I68" s="12" t="s">
        <v>69</v>
      </c>
    </row>
    <row r="69" spans="1:9" s="24" customFormat="1" ht="18.95" customHeight="1" x14ac:dyDescent="0.2">
      <c r="A69" s="27" t="s">
        <v>18</v>
      </c>
      <c r="B69" s="161" t="s">
        <v>70</v>
      </c>
      <c r="C69" s="161"/>
      <c r="D69" s="161"/>
      <c r="E69" s="161"/>
      <c r="F69" s="161"/>
      <c r="G69" s="161"/>
      <c r="H69" s="28">
        <v>0.2</v>
      </c>
      <c r="I69" s="29">
        <f>ROUND((I48+I63)*H69,2)</f>
        <v>0</v>
      </c>
    </row>
    <row r="70" spans="1:9" s="24" customFormat="1" ht="18.95" customHeight="1" x14ac:dyDescent="0.2">
      <c r="A70" s="27" t="s">
        <v>20</v>
      </c>
      <c r="B70" s="161" t="s">
        <v>71</v>
      </c>
      <c r="C70" s="161"/>
      <c r="D70" s="161"/>
      <c r="E70" s="161"/>
      <c r="F70" s="161"/>
      <c r="G70" s="161"/>
      <c r="H70" s="30">
        <v>2.5000000000000001E-2</v>
      </c>
      <c r="I70" s="29">
        <f>ROUND((I48+I63)*H70,2)</f>
        <v>0</v>
      </c>
    </row>
    <row r="71" spans="1:9" s="24" customFormat="1" ht="50.25" customHeight="1" x14ac:dyDescent="0.2">
      <c r="A71" s="27" t="s">
        <v>22</v>
      </c>
      <c r="B71" s="205" t="s">
        <v>10</v>
      </c>
      <c r="C71" s="205"/>
      <c r="D71" s="31" t="s">
        <v>72</v>
      </c>
      <c r="E71" s="32">
        <v>0.03</v>
      </c>
      <c r="F71" s="31" t="s">
        <v>73</v>
      </c>
      <c r="G71" s="33">
        <v>1</v>
      </c>
      <c r="H71" s="34">
        <f>ROUND((E71*G71),6)</f>
        <v>0.03</v>
      </c>
      <c r="I71" s="29">
        <f>ROUND((I48+I63)*H71,2)</f>
        <v>0</v>
      </c>
    </row>
    <row r="72" spans="1:9" s="24" customFormat="1" ht="15.75" customHeight="1" x14ac:dyDescent="0.2">
      <c r="A72" s="27" t="s">
        <v>24</v>
      </c>
      <c r="B72" s="161" t="s">
        <v>74</v>
      </c>
      <c r="C72" s="161"/>
      <c r="D72" s="161"/>
      <c r="E72" s="161"/>
      <c r="F72" s="161"/>
      <c r="G72" s="161"/>
      <c r="H72" s="28">
        <v>1.4999999999999999E-2</v>
      </c>
      <c r="I72" s="29">
        <f>ROUND((I48+I63)*H72,2)</f>
        <v>0</v>
      </c>
    </row>
    <row r="73" spans="1:9" s="24" customFormat="1" ht="15.75" customHeight="1" x14ac:dyDescent="0.2">
      <c r="A73" s="27" t="s">
        <v>57</v>
      </c>
      <c r="B73" s="161" t="s">
        <v>75</v>
      </c>
      <c r="C73" s="161"/>
      <c r="D73" s="161"/>
      <c r="E73" s="161"/>
      <c r="F73" s="161"/>
      <c r="G73" s="161"/>
      <c r="H73" s="28">
        <v>0.01</v>
      </c>
      <c r="I73" s="29">
        <f>ROUND((I48+I63)*H73,2)</f>
        <v>0</v>
      </c>
    </row>
    <row r="74" spans="1:9" s="24" customFormat="1" ht="15.75" customHeight="1" x14ac:dyDescent="0.2">
      <c r="A74" s="27" t="s">
        <v>58</v>
      </c>
      <c r="B74" s="172" t="s">
        <v>76</v>
      </c>
      <c r="C74" s="172"/>
      <c r="D74" s="172"/>
      <c r="E74" s="172"/>
      <c r="F74" s="172"/>
      <c r="G74" s="172"/>
      <c r="H74" s="30">
        <v>6.0000000000000001E-3</v>
      </c>
      <c r="I74" s="29">
        <f>ROUND((I48+I63)*H74,2)</f>
        <v>0</v>
      </c>
    </row>
    <row r="75" spans="1:9" s="24" customFormat="1" ht="15.75" customHeight="1" x14ac:dyDescent="0.2">
      <c r="A75" s="27" t="s">
        <v>59</v>
      </c>
      <c r="B75" s="161" t="s">
        <v>77</v>
      </c>
      <c r="C75" s="161"/>
      <c r="D75" s="161"/>
      <c r="E75" s="161"/>
      <c r="F75" s="161"/>
      <c r="G75" s="161"/>
      <c r="H75" s="28">
        <v>2E-3</v>
      </c>
      <c r="I75" s="29">
        <f>ROUND((I48+I63)*H75,2)</f>
        <v>0</v>
      </c>
    </row>
    <row r="76" spans="1:9" ht="15.75" customHeight="1" x14ac:dyDescent="0.2">
      <c r="A76" s="27" t="s">
        <v>61</v>
      </c>
      <c r="B76" s="172" t="s">
        <v>78</v>
      </c>
      <c r="C76" s="172"/>
      <c r="D76" s="172"/>
      <c r="E76" s="172"/>
      <c r="F76" s="172"/>
      <c r="G76" s="172"/>
      <c r="H76" s="30">
        <v>0.08</v>
      </c>
      <c r="I76" s="29">
        <f>ROUND((I48+I63)*H76,2)</f>
        <v>0</v>
      </c>
    </row>
    <row r="77" spans="1:9" ht="15.75" customHeight="1" x14ac:dyDescent="0.2">
      <c r="A77" s="152" t="s">
        <v>66</v>
      </c>
      <c r="B77" s="152"/>
      <c r="C77" s="152"/>
      <c r="D77" s="152"/>
      <c r="E77" s="152"/>
      <c r="F77" s="152"/>
      <c r="G77" s="152"/>
      <c r="H77" s="35">
        <f>SUM(H69:H76)</f>
        <v>0.36800000000000005</v>
      </c>
      <c r="I77" s="36">
        <f>SUM(I69:I76)</f>
        <v>0</v>
      </c>
    </row>
    <row r="78" spans="1:9" ht="8.65" customHeight="1" x14ac:dyDescent="0.2">
      <c r="A78" s="37"/>
      <c r="B78" s="38"/>
      <c r="C78" s="38"/>
      <c r="D78" s="38"/>
      <c r="E78" s="38"/>
      <c r="F78" s="38"/>
      <c r="G78" s="38"/>
      <c r="H78" s="39"/>
      <c r="I78" s="40"/>
    </row>
    <row r="79" spans="1:9" ht="35.25" customHeight="1" x14ac:dyDescent="0.2">
      <c r="A79" s="202" t="s">
        <v>79</v>
      </c>
      <c r="B79" s="202"/>
      <c r="C79" s="202"/>
      <c r="D79" s="202"/>
      <c r="E79" s="202"/>
      <c r="F79" s="202"/>
      <c r="G79" s="202"/>
      <c r="H79" s="202"/>
      <c r="I79" s="202"/>
    </row>
    <row r="80" spans="1:9" ht="9.75" customHeight="1" x14ac:dyDescent="0.2">
      <c r="A80" s="201"/>
      <c r="B80" s="201"/>
      <c r="C80" s="201"/>
      <c r="D80" s="201"/>
      <c r="E80" s="201"/>
      <c r="F80" s="201"/>
      <c r="G80" s="201"/>
      <c r="H80" s="201"/>
      <c r="I80" s="201"/>
    </row>
    <row r="81" spans="1:11" ht="20.65" customHeight="1" x14ac:dyDescent="0.2">
      <c r="A81" s="178" t="s">
        <v>80</v>
      </c>
      <c r="B81" s="178"/>
      <c r="C81" s="178"/>
      <c r="D81" s="178"/>
      <c r="E81" s="178"/>
      <c r="F81" s="178"/>
      <c r="G81" s="178"/>
      <c r="H81" s="178"/>
      <c r="I81" s="178"/>
    </row>
    <row r="82" spans="1:11" ht="27" customHeight="1" x14ac:dyDescent="0.2">
      <c r="A82" s="41" t="s">
        <v>81</v>
      </c>
      <c r="B82" s="171" t="s">
        <v>82</v>
      </c>
      <c r="C82" s="171"/>
      <c r="D82" s="171"/>
      <c r="E82" s="171"/>
      <c r="F82" s="171"/>
      <c r="G82" s="171"/>
      <c r="H82" s="171"/>
      <c r="I82" s="12" t="s">
        <v>65</v>
      </c>
    </row>
    <row r="83" spans="1:11" ht="23.45" customHeight="1" x14ac:dyDescent="0.2">
      <c r="A83" s="42" t="s">
        <v>18</v>
      </c>
      <c r="B83" s="196" t="s">
        <v>83</v>
      </c>
      <c r="C83" s="196"/>
      <c r="D83" s="196"/>
      <c r="E83" s="196"/>
      <c r="F83" s="196"/>
      <c r="G83" s="196"/>
      <c r="H83" s="196"/>
      <c r="I83" s="43">
        <f>IF(ROUND((H84*H86*H85)-(I42*H87),2)&lt;0,0,ROUND((H84*H86*H85)-(I42*H87),2))</f>
        <v>131.4</v>
      </c>
      <c r="K83" s="1">
        <f>1/12</f>
        <v>8.3333333333333329E-2</v>
      </c>
    </row>
    <row r="84" spans="1:11" ht="27.6" customHeight="1" x14ac:dyDescent="0.2">
      <c r="A84" s="42"/>
      <c r="B84" s="196" t="s">
        <v>84</v>
      </c>
      <c r="C84" s="196"/>
      <c r="D84" s="196"/>
      <c r="E84" s="196"/>
      <c r="F84" s="196"/>
      <c r="G84" s="196"/>
      <c r="H84" s="44">
        <v>4.38</v>
      </c>
      <c r="I84" s="45" t="s">
        <v>32</v>
      </c>
    </row>
    <row r="85" spans="1:11" ht="20.100000000000001" customHeight="1" x14ac:dyDescent="0.2">
      <c r="A85" s="42"/>
      <c r="B85" s="172" t="s">
        <v>85</v>
      </c>
      <c r="C85" s="172"/>
      <c r="D85" s="172"/>
      <c r="E85" s="172"/>
      <c r="F85" s="172"/>
      <c r="G85" s="172"/>
      <c r="H85" s="46">
        <v>2</v>
      </c>
      <c r="I85" s="45" t="s">
        <v>32</v>
      </c>
    </row>
    <row r="86" spans="1:11" ht="20.100000000000001" customHeight="1" x14ac:dyDescent="0.2">
      <c r="A86" s="42"/>
      <c r="B86" s="204" t="s">
        <v>86</v>
      </c>
      <c r="C86" s="204"/>
      <c r="D86" s="204"/>
      <c r="E86" s="204"/>
      <c r="F86" s="204"/>
      <c r="G86" s="204"/>
      <c r="H86" s="47">
        <v>15</v>
      </c>
      <c r="I86" s="45"/>
    </row>
    <row r="87" spans="1:11" ht="15" customHeight="1" x14ac:dyDescent="0.2">
      <c r="A87" s="42"/>
      <c r="B87" s="204" t="s">
        <v>191</v>
      </c>
      <c r="C87" s="204"/>
      <c r="D87" s="204"/>
      <c r="E87" s="204"/>
      <c r="F87" s="204"/>
      <c r="G87" s="204"/>
      <c r="H87" s="48">
        <v>0.06</v>
      </c>
      <c r="I87" s="45"/>
    </row>
    <row r="88" spans="1:11" ht="14.65" customHeight="1" x14ac:dyDescent="0.2">
      <c r="A88" s="42" t="s">
        <v>20</v>
      </c>
      <c r="B88" s="196" t="s">
        <v>87</v>
      </c>
      <c r="C88" s="196"/>
      <c r="D88" s="196"/>
      <c r="E88" s="196"/>
      <c r="F88" s="196"/>
      <c r="G88" s="196"/>
      <c r="H88" s="196"/>
      <c r="I88" s="49">
        <f>ROUND(H90*H89*(1-H91),2)*1+ROUND(21.726*6*(1-H91),2)*0</f>
        <v>299.52</v>
      </c>
    </row>
    <row r="89" spans="1:11" ht="15.75" customHeight="1" x14ac:dyDescent="0.2">
      <c r="A89" s="42"/>
      <c r="B89" s="196" t="s">
        <v>192</v>
      </c>
      <c r="C89" s="196"/>
      <c r="D89" s="196"/>
      <c r="E89" s="196"/>
      <c r="F89" s="196"/>
      <c r="G89" s="196"/>
      <c r="H89" s="44">
        <v>24.96</v>
      </c>
      <c r="I89" s="45" t="s">
        <v>32</v>
      </c>
    </row>
    <row r="90" spans="1:11" ht="15.75" customHeight="1" x14ac:dyDescent="0.2">
      <c r="A90" s="42"/>
      <c r="B90" s="196" t="s">
        <v>88</v>
      </c>
      <c r="C90" s="196"/>
      <c r="D90" s="196"/>
      <c r="E90" s="196"/>
      <c r="F90" s="196"/>
      <c r="G90" s="196"/>
      <c r="H90" s="47">
        <v>15</v>
      </c>
      <c r="I90" s="45"/>
    </row>
    <row r="91" spans="1:11" ht="18" customHeight="1" x14ac:dyDescent="0.2">
      <c r="A91" s="42"/>
      <c r="B91" s="204" t="s">
        <v>89</v>
      </c>
      <c r="C91" s="204"/>
      <c r="D91" s="204"/>
      <c r="E91" s="204"/>
      <c r="F91" s="204"/>
      <c r="G91" s="204"/>
      <c r="H91" s="48">
        <v>0.2</v>
      </c>
      <c r="I91" s="45"/>
    </row>
    <row r="92" spans="1:11" ht="35.1" customHeight="1" x14ac:dyDescent="0.2">
      <c r="A92" s="42" t="s">
        <v>24</v>
      </c>
      <c r="B92" s="196" t="s">
        <v>195</v>
      </c>
      <c r="C92" s="196"/>
      <c r="D92" s="196"/>
      <c r="E92" s="196"/>
      <c r="F92" s="196"/>
      <c r="G92" s="196"/>
      <c r="H92" s="196"/>
      <c r="I92" s="43">
        <f>ROUND(I48*26*0.00023,2)</f>
        <v>0</v>
      </c>
    </row>
    <row r="93" spans="1:11" s="24" customFormat="1" ht="32.450000000000003" customHeight="1" x14ac:dyDescent="0.2">
      <c r="A93" s="42" t="s">
        <v>57</v>
      </c>
      <c r="B93" s="172" t="s">
        <v>194</v>
      </c>
      <c r="C93" s="172"/>
      <c r="D93" s="172"/>
      <c r="E93" s="172"/>
      <c r="F93" s="172"/>
      <c r="G93" s="172"/>
      <c r="H93" s="172"/>
      <c r="I93" s="43">
        <f>ROUND(($I$42*0.0052066)/12,2)</f>
        <v>0</v>
      </c>
    </row>
    <row r="94" spans="1:11" s="24" customFormat="1" ht="32.450000000000003" customHeight="1" x14ac:dyDescent="0.2">
      <c r="A94" s="42"/>
      <c r="B94" s="196" t="s">
        <v>193</v>
      </c>
      <c r="C94" s="197"/>
      <c r="D94" s="197"/>
      <c r="E94" s="197"/>
      <c r="F94" s="197"/>
      <c r="G94" s="197"/>
      <c r="H94" s="198"/>
      <c r="I94" s="43">
        <v>14</v>
      </c>
    </row>
    <row r="95" spans="1:11" s="24" customFormat="1" ht="15.75" customHeight="1" x14ac:dyDescent="0.2">
      <c r="A95" s="42" t="s">
        <v>58</v>
      </c>
      <c r="B95" s="199" t="s">
        <v>90</v>
      </c>
      <c r="C95" s="199"/>
      <c r="D95" s="199"/>
      <c r="E95" s="199"/>
      <c r="F95" s="199"/>
      <c r="G95" s="199"/>
      <c r="H95" s="199"/>
      <c r="I95" s="50">
        <v>0</v>
      </c>
    </row>
    <row r="96" spans="1:11" s="24" customFormat="1" ht="18.399999999999999" customHeight="1" x14ac:dyDescent="0.2">
      <c r="A96" s="51"/>
      <c r="B96" s="200" t="s">
        <v>66</v>
      </c>
      <c r="C96" s="200"/>
      <c r="D96" s="200"/>
      <c r="E96" s="200"/>
      <c r="F96" s="200"/>
      <c r="G96" s="200"/>
      <c r="H96" s="200"/>
      <c r="I96" s="36">
        <f>SUM(I83:I95)</f>
        <v>444.91999999999996</v>
      </c>
    </row>
    <row r="97" spans="1:9" s="24" customFormat="1" ht="9.1999999999999993" customHeight="1" x14ac:dyDescent="0.2">
      <c r="A97" s="201"/>
      <c r="B97" s="201"/>
      <c r="C97" s="201"/>
      <c r="D97" s="201"/>
      <c r="E97" s="201"/>
      <c r="F97" s="201"/>
      <c r="G97" s="201"/>
      <c r="H97" s="201"/>
      <c r="I97" s="201"/>
    </row>
    <row r="98" spans="1:9" s="24" customFormat="1" ht="32.65" customHeight="1" x14ac:dyDescent="0.2">
      <c r="A98" s="202" t="s">
        <v>91</v>
      </c>
      <c r="B98" s="202"/>
      <c r="C98" s="202"/>
      <c r="D98" s="202"/>
      <c r="E98" s="202"/>
      <c r="F98" s="202"/>
      <c r="G98" s="202"/>
      <c r="H98" s="202"/>
      <c r="I98" s="202"/>
    </row>
    <row r="99" spans="1:9" s="24" customFormat="1" ht="8.65" customHeight="1" x14ac:dyDescent="0.2">
      <c r="A99" s="203"/>
      <c r="B99" s="203"/>
      <c r="C99" s="203"/>
      <c r="D99" s="203"/>
      <c r="E99" s="203"/>
      <c r="F99" s="203"/>
      <c r="G99" s="203"/>
      <c r="H99" s="203"/>
      <c r="I99" s="203"/>
    </row>
    <row r="100" spans="1:9" s="24" customFormat="1" ht="17.25" customHeight="1" x14ac:dyDescent="0.2">
      <c r="A100" s="192" t="s">
        <v>92</v>
      </c>
      <c r="B100" s="192"/>
      <c r="C100" s="192"/>
      <c r="D100" s="192"/>
      <c r="E100" s="192"/>
      <c r="F100" s="192"/>
      <c r="G100" s="192"/>
      <c r="H100" s="192"/>
      <c r="I100" s="192"/>
    </row>
    <row r="101" spans="1:9" s="24" customFormat="1" ht="16.149999999999999" customHeight="1" x14ac:dyDescent="0.2">
      <c r="A101" s="26">
        <v>2</v>
      </c>
      <c r="B101" s="193" t="s">
        <v>93</v>
      </c>
      <c r="C101" s="193"/>
      <c r="D101" s="193"/>
      <c r="E101" s="193"/>
      <c r="F101" s="193"/>
      <c r="G101" s="193"/>
      <c r="H101" s="193"/>
      <c r="I101" s="26" t="s">
        <v>65</v>
      </c>
    </row>
    <row r="102" spans="1:9" s="24" customFormat="1" ht="14.85" customHeight="1" x14ac:dyDescent="0.2">
      <c r="A102" s="52" t="s">
        <v>64</v>
      </c>
      <c r="B102" s="194" t="s">
        <v>11</v>
      </c>
      <c r="C102" s="194"/>
      <c r="D102" s="194"/>
      <c r="E102" s="194"/>
      <c r="F102" s="194"/>
      <c r="G102" s="194"/>
      <c r="H102" s="194"/>
      <c r="I102" s="53">
        <f>I63</f>
        <v>0</v>
      </c>
    </row>
    <row r="103" spans="1:9" s="24" customFormat="1" ht="14.65" customHeight="1" x14ac:dyDescent="0.2">
      <c r="A103" s="52" t="s">
        <v>67</v>
      </c>
      <c r="B103" s="194" t="s">
        <v>68</v>
      </c>
      <c r="C103" s="194"/>
      <c r="D103" s="194"/>
      <c r="E103" s="194"/>
      <c r="F103" s="194"/>
      <c r="G103" s="194"/>
      <c r="H103" s="194"/>
      <c r="I103" s="53">
        <f>I77</f>
        <v>0</v>
      </c>
    </row>
    <row r="104" spans="1:9" s="24" customFormat="1" ht="14.65" customHeight="1" x14ac:dyDescent="0.2">
      <c r="A104" s="52" t="s">
        <v>81</v>
      </c>
      <c r="B104" s="194" t="s">
        <v>82</v>
      </c>
      <c r="C104" s="194"/>
      <c r="D104" s="194"/>
      <c r="E104" s="194"/>
      <c r="F104" s="194"/>
      <c r="G104" s="194"/>
      <c r="H104" s="194"/>
      <c r="I104" s="53">
        <f>I96</f>
        <v>444.91999999999996</v>
      </c>
    </row>
    <row r="105" spans="1:9" s="24" customFormat="1" ht="14.65" customHeight="1" x14ac:dyDescent="0.2">
      <c r="A105" s="195" t="s">
        <v>66</v>
      </c>
      <c r="B105" s="195"/>
      <c r="C105" s="195"/>
      <c r="D105" s="195"/>
      <c r="E105" s="195"/>
      <c r="F105" s="195"/>
      <c r="G105" s="195"/>
      <c r="H105" s="195"/>
      <c r="I105" s="54">
        <f>SUM(I102+I103+I104)</f>
        <v>444.91999999999996</v>
      </c>
    </row>
    <row r="106" spans="1:9" s="24" customFormat="1" ht="8.65" customHeight="1" x14ac:dyDescent="0.2">
      <c r="A106" s="191"/>
      <c r="B106" s="191"/>
      <c r="C106" s="191"/>
      <c r="D106" s="191"/>
      <c r="E106" s="191"/>
      <c r="F106" s="191"/>
      <c r="G106" s="191"/>
      <c r="H106" s="191"/>
      <c r="I106" s="191"/>
    </row>
    <row r="107" spans="1:9" s="24" customFormat="1" ht="20.65" customHeight="1" x14ac:dyDescent="0.2">
      <c r="A107" s="168" t="s">
        <v>94</v>
      </c>
      <c r="B107" s="168"/>
      <c r="C107" s="168"/>
      <c r="D107" s="168"/>
      <c r="E107" s="168"/>
      <c r="F107" s="168"/>
      <c r="G107" s="168"/>
      <c r="H107" s="168"/>
      <c r="I107" s="168"/>
    </row>
    <row r="108" spans="1:9" s="24" customFormat="1" ht="15" x14ac:dyDescent="0.2">
      <c r="A108" s="41">
        <v>3</v>
      </c>
      <c r="B108" s="169" t="s">
        <v>95</v>
      </c>
      <c r="C108" s="169"/>
      <c r="D108" s="169"/>
      <c r="E108" s="169"/>
      <c r="F108" s="169"/>
      <c r="G108" s="169"/>
      <c r="H108" s="169"/>
      <c r="I108" s="41" t="s">
        <v>65</v>
      </c>
    </row>
    <row r="109" spans="1:9" s="24" customFormat="1" ht="44.85" customHeight="1" x14ac:dyDescent="0.2">
      <c r="A109" s="42" t="s">
        <v>18</v>
      </c>
      <c r="B109" s="159" t="s">
        <v>96</v>
      </c>
      <c r="C109" s="159"/>
      <c r="D109" s="159"/>
      <c r="E109" s="159"/>
      <c r="F109" s="159"/>
      <c r="G109" s="159"/>
      <c r="H109" s="159"/>
      <c r="I109" s="29">
        <f>ROUND(((I48/12)+($I$61/12)+(I48/12/12)+($I$62/12))*(30/30)*0.05,2)</f>
        <v>0</v>
      </c>
    </row>
    <row r="110" spans="1:9" s="24" customFormat="1" ht="14.65" customHeight="1" x14ac:dyDescent="0.2">
      <c r="A110" s="42" t="s">
        <v>20</v>
      </c>
      <c r="B110" s="189" t="s">
        <v>97</v>
      </c>
      <c r="C110" s="189"/>
      <c r="D110" s="189"/>
      <c r="E110" s="189"/>
      <c r="F110" s="189"/>
      <c r="G110" s="189"/>
      <c r="H110" s="189"/>
      <c r="I110" s="29">
        <f>ROUND($H$76*I109,2)</f>
        <v>0</v>
      </c>
    </row>
    <row r="111" spans="1:9" s="24" customFormat="1" ht="28.35" customHeight="1" x14ac:dyDescent="0.2">
      <c r="A111" s="42" t="s">
        <v>22</v>
      </c>
      <c r="B111" s="161" t="s">
        <v>98</v>
      </c>
      <c r="C111" s="161"/>
      <c r="D111" s="161"/>
      <c r="E111" s="161"/>
      <c r="F111" s="161"/>
      <c r="G111" s="161"/>
      <c r="H111" s="161"/>
      <c r="I111" s="29">
        <f>ROUND(((7/30)/$H$11)*I48*1,2)</f>
        <v>0</v>
      </c>
    </row>
    <row r="112" spans="1:9" s="24" customFormat="1" ht="20.100000000000001" customHeight="1" x14ac:dyDescent="0.2">
      <c r="A112" s="42" t="s">
        <v>24</v>
      </c>
      <c r="B112" s="189" t="s">
        <v>99</v>
      </c>
      <c r="C112" s="189"/>
      <c r="D112" s="189"/>
      <c r="E112" s="189"/>
      <c r="F112" s="189"/>
      <c r="G112" s="189"/>
      <c r="H112" s="189"/>
      <c r="I112" s="29">
        <f>ROUND($H$77*I111,2)</f>
        <v>0</v>
      </c>
    </row>
    <row r="113" spans="1:9" s="24" customFormat="1" ht="36.75" customHeight="1" x14ac:dyDescent="0.2">
      <c r="A113" s="42" t="s">
        <v>57</v>
      </c>
      <c r="B113" s="161" t="s">
        <v>0</v>
      </c>
      <c r="C113" s="161"/>
      <c r="D113" s="161"/>
      <c r="E113" s="161"/>
      <c r="F113" s="161"/>
      <c r="G113" s="161"/>
      <c r="H113" s="99">
        <v>0.04</v>
      </c>
      <c r="I113" s="29">
        <f>ROUND(I48*H113,2)</f>
        <v>0</v>
      </c>
    </row>
    <row r="114" spans="1:9" s="24" customFormat="1" ht="15.75" customHeight="1" x14ac:dyDescent="0.2">
      <c r="A114" s="152" t="s">
        <v>100</v>
      </c>
      <c r="B114" s="152"/>
      <c r="C114" s="152"/>
      <c r="D114" s="152"/>
      <c r="E114" s="152"/>
      <c r="F114" s="152"/>
      <c r="G114" s="152"/>
      <c r="H114" s="152"/>
      <c r="I114" s="36">
        <f>SUM(I109:I113)</f>
        <v>0</v>
      </c>
    </row>
    <row r="115" spans="1:9" s="24" customFormat="1" ht="9.1999999999999993" customHeight="1" x14ac:dyDescent="0.2">
      <c r="A115" s="149"/>
      <c r="B115" s="149"/>
      <c r="C115" s="149"/>
      <c r="D115" s="149"/>
      <c r="E115" s="149"/>
      <c r="F115" s="149"/>
      <c r="G115" s="149"/>
      <c r="H115" s="149"/>
      <c r="I115" s="149"/>
    </row>
    <row r="116" spans="1:9" ht="24" customHeight="1" x14ac:dyDescent="0.2">
      <c r="A116" s="170" t="s">
        <v>101</v>
      </c>
      <c r="B116" s="170"/>
      <c r="C116" s="170"/>
      <c r="D116" s="170"/>
      <c r="E116" s="170"/>
      <c r="F116" s="170"/>
      <c r="G116" s="170"/>
      <c r="H116" s="170"/>
      <c r="I116" s="170"/>
    </row>
    <row r="117" spans="1:9" ht="24.75" customHeight="1" x14ac:dyDescent="0.2">
      <c r="A117" s="190" t="s">
        <v>102</v>
      </c>
      <c r="B117" s="190"/>
      <c r="C117" s="190"/>
      <c r="D117" s="190"/>
      <c r="E117" s="190"/>
      <c r="F117" s="190"/>
      <c r="G117" s="190"/>
      <c r="H117" s="190"/>
      <c r="I117" s="190"/>
    </row>
    <row r="118" spans="1:9" ht="55.5" customHeight="1" x14ac:dyDescent="0.2">
      <c r="A118" s="182" t="s">
        <v>178</v>
      </c>
      <c r="B118" s="182"/>
      <c r="C118" s="182"/>
      <c r="D118" s="182"/>
      <c r="E118" s="182"/>
      <c r="F118" s="182"/>
      <c r="G118" s="182"/>
      <c r="H118" s="182"/>
      <c r="I118" s="182"/>
    </row>
    <row r="119" spans="1:9" ht="7.5" customHeight="1" x14ac:dyDescent="0.2">
      <c r="A119" s="183"/>
      <c r="B119" s="183"/>
      <c r="C119" s="183"/>
      <c r="D119" s="183"/>
      <c r="E119" s="183"/>
      <c r="F119" s="183"/>
      <c r="G119" s="183"/>
      <c r="H119" s="183"/>
      <c r="I119" s="183"/>
    </row>
    <row r="120" spans="1:9" ht="42" customHeight="1" x14ac:dyDescent="0.2">
      <c r="A120" s="55" t="s">
        <v>103</v>
      </c>
      <c r="B120" s="56">
        <f>I48</f>
        <v>0</v>
      </c>
      <c r="C120" s="97"/>
      <c r="D120" s="55" t="s">
        <v>12</v>
      </c>
      <c r="E120" s="56">
        <f>I105-I83-I88</f>
        <v>14</v>
      </c>
      <c r="F120" s="98"/>
      <c r="G120" s="55" t="s">
        <v>104</v>
      </c>
      <c r="H120" s="56">
        <f>I114</f>
        <v>0</v>
      </c>
      <c r="I120" s="57">
        <f>B120+E120+H120</f>
        <v>14</v>
      </c>
    </row>
    <row r="121" spans="1:9" ht="7.5" customHeight="1" x14ac:dyDescent="0.2">
      <c r="A121" s="184"/>
      <c r="B121" s="184"/>
      <c r="C121" s="184"/>
      <c r="D121" s="184"/>
      <c r="E121" s="184"/>
      <c r="F121" s="184"/>
      <c r="G121" s="184"/>
      <c r="H121" s="184"/>
      <c r="I121" s="184"/>
    </row>
    <row r="122" spans="1:9" ht="24" customHeight="1" x14ac:dyDescent="0.2">
      <c r="A122" s="185" t="s">
        <v>13</v>
      </c>
      <c r="B122" s="185"/>
      <c r="C122" s="185"/>
      <c r="D122" s="185"/>
      <c r="E122" s="185"/>
      <c r="F122" s="185"/>
      <c r="G122" s="185"/>
      <c r="H122" s="185"/>
      <c r="I122" s="185"/>
    </row>
    <row r="123" spans="1:9" ht="24" customHeight="1" x14ac:dyDescent="0.25">
      <c r="A123" s="58" t="s">
        <v>105</v>
      </c>
      <c r="B123" s="169" t="s">
        <v>106</v>
      </c>
      <c r="C123" s="169"/>
      <c r="D123" s="169"/>
      <c r="E123" s="169"/>
      <c r="F123" s="169"/>
      <c r="G123" s="169"/>
      <c r="H123" s="169"/>
      <c r="I123" s="58" t="s">
        <v>65</v>
      </c>
    </row>
    <row r="124" spans="1:9" ht="66.95" customHeight="1" x14ac:dyDescent="0.2">
      <c r="A124" s="94" t="s">
        <v>18</v>
      </c>
      <c r="B124" s="186" t="s">
        <v>174</v>
      </c>
      <c r="C124" s="187"/>
      <c r="D124" s="187"/>
      <c r="E124" s="187"/>
      <c r="F124" s="188"/>
      <c r="G124" s="103">
        <v>9.0749999999999997E-2</v>
      </c>
      <c r="H124" s="104">
        <f>H77</f>
        <v>0.36800000000000005</v>
      </c>
      <c r="I124" s="29">
        <f>ROUND(B120*G124 + B120*G124*H124,2)</f>
        <v>0</v>
      </c>
    </row>
    <row r="125" spans="1:9" ht="15.75" customHeight="1" x14ac:dyDescent="0.2">
      <c r="A125" s="42" t="s">
        <v>20</v>
      </c>
      <c r="B125" s="161" t="s">
        <v>107</v>
      </c>
      <c r="C125" s="161"/>
      <c r="D125" s="161"/>
      <c r="E125" s="161"/>
      <c r="F125" s="161"/>
      <c r="G125" s="161"/>
      <c r="H125" s="161"/>
      <c r="I125" s="29">
        <f>ROUND((1/30)/12*(I120),2)</f>
        <v>0.04</v>
      </c>
    </row>
    <row r="126" spans="1:9" ht="25.5" customHeight="1" x14ac:dyDescent="0.2">
      <c r="A126" s="42" t="s">
        <v>22</v>
      </c>
      <c r="B126" s="161" t="s">
        <v>176</v>
      </c>
      <c r="C126" s="161"/>
      <c r="D126" s="161"/>
      <c r="E126" s="161"/>
      <c r="F126" s="161"/>
      <c r="G126" s="161"/>
      <c r="H126" s="161"/>
      <c r="I126" s="29">
        <f>ROUND((5/30)/12*0.015*(I120),2)</f>
        <v>0</v>
      </c>
    </row>
    <row r="127" spans="1:9" ht="24" customHeight="1" x14ac:dyDescent="0.2">
      <c r="A127" s="42" t="s">
        <v>24</v>
      </c>
      <c r="B127" s="161" t="s">
        <v>108</v>
      </c>
      <c r="C127" s="161"/>
      <c r="D127" s="161"/>
      <c r="E127" s="161"/>
      <c r="F127" s="161"/>
      <c r="G127" s="161"/>
      <c r="H127" s="161"/>
      <c r="I127" s="29">
        <f>ROUND(((15/30)/12)*0.0078*(I120),2)</f>
        <v>0</v>
      </c>
    </row>
    <row r="128" spans="1:9" ht="36.950000000000003" customHeight="1" x14ac:dyDescent="0.2">
      <c r="A128" s="42" t="s">
        <v>57</v>
      </c>
      <c r="B128" s="181" t="s">
        <v>198</v>
      </c>
      <c r="C128" s="181"/>
      <c r="D128" s="181"/>
      <c r="E128" s="181"/>
      <c r="F128" s="181"/>
      <c r="G128" s="181"/>
      <c r="H128" s="181"/>
      <c r="I128" s="106">
        <v>3.7430000000000003</v>
      </c>
    </row>
    <row r="129" spans="1:9" ht="27" customHeight="1" x14ac:dyDescent="0.2">
      <c r="A129" s="42" t="s">
        <v>58</v>
      </c>
      <c r="B129" s="161" t="s">
        <v>1</v>
      </c>
      <c r="C129" s="161"/>
      <c r="D129" s="161"/>
      <c r="E129" s="161"/>
      <c r="F129" s="161"/>
      <c r="G129" s="161"/>
      <c r="H129" s="161"/>
      <c r="I129" s="29">
        <f>ROUND(((3/30)/12)*(I120),2)</f>
        <v>0.12</v>
      </c>
    </row>
    <row r="130" spans="1:9" ht="15.75" customHeight="1" x14ac:dyDescent="0.2">
      <c r="A130" s="152" t="s">
        <v>66</v>
      </c>
      <c r="B130" s="152"/>
      <c r="C130" s="152"/>
      <c r="D130" s="152"/>
      <c r="E130" s="152"/>
      <c r="F130" s="152"/>
      <c r="G130" s="152"/>
      <c r="H130" s="152"/>
      <c r="I130" s="36">
        <f>SUM(I124:I129)</f>
        <v>3.9030000000000005</v>
      </c>
    </row>
    <row r="131" spans="1:9" ht="9.1999999999999993" customHeight="1" x14ac:dyDescent="0.2">
      <c r="A131" s="177"/>
      <c r="B131" s="177"/>
      <c r="C131" s="177"/>
      <c r="D131" s="177"/>
      <c r="E131" s="177"/>
      <c r="F131" s="177"/>
      <c r="G131" s="177"/>
      <c r="H131" s="177"/>
      <c r="I131" s="177"/>
    </row>
    <row r="132" spans="1:9" ht="15.75" customHeight="1" x14ac:dyDescent="0.2">
      <c r="A132" s="178" t="s">
        <v>109</v>
      </c>
      <c r="B132" s="178"/>
      <c r="C132" s="178"/>
      <c r="D132" s="178"/>
      <c r="E132" s="178"/>
      <c r="F132" s="178"/>
      <c r="G132" s="178"/>
      <c r="H132" s="178"/>
      <c r="I132" s="178"/>
    </row>
    <row r="133" spans="1:9" ht="15.75" customHeight="1" x14ac:dyDescent="0.2">
      <c r="A133" s="59" t="s">
        <v>110</v>
      </c>
      <c r="B133" s="174" t="s">
        <v>111</v>
      </c>
      <c r="C133" s="174"/>
      <c r="D133" s="174"/>
      <c r="E133" s="174"/>
      <c r="F133" s="174"/>
      <c r="G133" s="174"/>
      <c r="H133" s="174"/>
      <c r="I133" s="60" t="s">
        <v>65</v>
      </c>
    </row>
    <row r="134" spans="1:9" ht="15.75" customHeight="1" x14ac:dyDescent="0.2">
      <c r="A134" s="22" t="s">
        <v>18</v>
      </c>
      <c r="B134" s="175" t="s">
        <v>112</v>
      </c>
      <c r="C134" s="175"/>
      <c r="D134" s="175"/>
      <c r="E134" s="175"/>
      <c r="F134" s="175"/>
      <c r="G134" s="175"/>
      <c r="H134" s="175"/>
      <c r="I134" s="61">
        <v>0</v>
      </c>
    </row>
    <row r="135" spans="1:9" ht="15.75" customHeight="1" x14ac:dyDescent="0.2">
      <c r="A135" s="179" t="s">
        <v>66</v>
      </c>
      <c r="B135" s="179"/>
      <c r="C135" s="179"/>
      <c r="D135" s="179"/>
      <c r="E135" s="179"/>
      <c r="F135" s="179"/>
      <c r="G135" s="179"/>
      <c r="H135" s="179"/>
      <c r="I135" s="61">
        <v>0</v>
      </c>
    </row>
    <row r="136" spans="1:9" ht="7.5" customHeight="1" x14ac:dyDescent="0.2">
      <c r="A136" s="180"/>
      <c r="B136" s="180"/>
      <c r="C136" s="180"/>
      <c r="D136" s="180"/>
      <c r="E136" s="180"/>
      <c r="F136" s="180"/>
      <c r="G136" s="180"/>
      <c r="H136" s="180"/>
      <c r="I136" s="180"/>
    </row>
    <row r="137" spans="1:9" ht="23.45" customHeight="1" x14ac:dyDescent="0.2">
      <c r="A137" s="173" t="s">
        <v>113</v>
      </c>
      <c r="B137" s="173"/>
      <c r="C137" s="173"/>
      <c r="D137" s="173"/>
      <c r="E137" s="173"/>
      <c r="F137" s="173"/>
      <c r="G137" s="173"/>
      <c r="H137" s="173"/>
      <c r="I137" s="173"/>
    </row>
    <row r="138" spans="1:9" ht="23.45" customHeight="1" x14ac:dyDescent="0.2">
      <c r="A138" s="26">
        <v>4</v>
      </c>
      <c r="B138" s="174" t="s">
        <v>114</v>
      </c>
      <c r="C138" s="174"/>
      <c r="D138" s="174"/>
      <c r="E138" s="174"/>
      <c r="F138" s="174"/>
      <c r="G138" s="174"/>
      <c r="H138" s="174"/>
      <c r="I138" s="60" t="s">
        <v>65</v>
      </c>
    </row>
    <row r="139" spans="1:9" ht="18.95" customHeight="1" x14ac:dyDescent="0.2">
      <c r="A139" s="62" t="s">
        <v>105</v>
      </c>
      <c r="B139" s="175" t="s">
        <v>106</v>
      </c>
      <c r="C139" s="175"/>
      <c r="D139" s="175"/>
      <c r="E139" s="175"/>
      <c r="F139" s="175"/>
      <c r="G139" s="175"/>
      <c r="H139" s="175"/>
      <c r="I139" s="61">
        <f>I130</f>
        <v>3.9030000000000005</v>
      </c>
    </row>
    <row r="140" spans="1:9" ht="21.75" customHeight="1" x14ac:dyDescent="0.2">
      <c r="A140" s="62" t="s">
        <v>115</v>
      </c>
      <c r="B140" s="175" t="s">
        <v>111</v>
      </c>
      <c r="C140" s="175"/>
      <c r="D140" s="175"/>
      <c r="E140" s="175"/>
      <c r="F140" s="175"/>
      <c r="G140" s="175"/>
      <c r="H140" s="175"/>
      <c r="I140" s="61">
        <f>I135</f>
        <v>0</v>
      </c>
    </row>
    <row r="141" spans="1:9" ht="23.45" customHeight="1" x14ac:dyDescent="0.2">
      <c r="A141" s="176" t="s">
        <v>66</v>
      </c>
      <c r="B141" s="176"/>
      <c r="C141" s="176"/>
      <c r="D141" s="176"/>
      <c r="E141" s="176"/>
      <c r="F141" s="176"/>
      <c r="G141" s="176"/>
      <c r="H141" s="176"/>
      <c r="I141" s="23">
        <f>SUM(I139+I140)</f>
        <v>3.9030000000000005</v>
      </c>
    </row>
    <row r="142" spans="1:9" ht="7.5" customHeight="1" x14ac:dyDescent="0.2">
      <c r="A142" s="149"/>
      <c r="B142" s="149"/>
      <c r="C142" s="149"/>
      <c r="D142" s="149"/>
      <c r="E142" s="149"/>
      <c r="F142" s="149"/>
      <c r="G142" s="149"/>
      <c r="H142" s="149"/>
      <c r="I142" s="149"/>
    </row>
    <row r="143" spans="1:9" s="24" customFormat="1" ht="27.75" customHeight="1" x14ac:dyDescent="0.2">
      <c r="A143" s="170" t="s">
        <v>116</v>
      </c>
      <c r="B143" s="170"/>
      <c r="C143" s="170"/>
      <c r="D143" s="170"/>
      <c r="E143" s="170"/>
      <c r="F143" s="170"/>
      <c r="G143" s="170"/>
      <c r="H143" s="170"/>
      <c r="I143" s="170"/>
    </row>
    <row r="144" spans="1:9" ht="27" customHeight="1" x14ac:dyDescent="0.2">
      <c r="A144" s="41">
        <v>3</v>
      </c>
      <c r="B144" s="171" t="s">
        <v>117</v>
      </c>
      <c r="C144" s="171"/>
      <c r="D144" s="171"/>
      <c r="E144" s="171"/>
      <c r="F144" s="171"/>
      <c r="G144" s="171"/>
      <c r="H144" s="171"/>
      <c r="I144" s="41" t="s">
        <v>65</v>
      </c>
    </row>
    <row r="145" spans="1:9" ht="20.100000000000001" customHeight="1" x14ac:dyDescent="0.2">
      <c r="A145" s="42" t="s">
        <v>18</v>
      </c>
      <c r="B145" s="172" t="s">
        <v>177</v>
      </c>
      <c r="C145" s="172"/>
      <c r="D145" s="172"/>
      <c r="E145" s="172"/>
      <c r="F145" s="172"/>
      <c r="G145" s="172"/>
      <c r="H145" s="172"/>
      <c r="I145" s="43">
        <v>48</v>
      </c>
    </row>
    <row r="146" spans="1:9" ht="15.75" customHeight="1" x14ac:dyDescent="0.2">
      <c r="A146" s="42" t="s">
        <v>20</v>
      </c>
      <c r="B146" s="172" t="s">
        <v>196</v>
      </c>
      <c r="C146" s="172"/>
      <c r="D146" s="172"/>
      <c r="E146" s="172"/>
      <c r="F146" s="172"/>
      <c r="G146" s="172"/>
      <c r="H146" s="172"/>
      <c r="I146" s="50">
        <v>87</v>
      </c>
    </row>
    <row r="147" spans="1:9" ht="17.850000000000001" customHeight="1" x14ac:dyDescent="0.2">
      <c r="A147" s="42" t="s">
        <v>22</v>
      </c>
      <c r="B147" s="172" t="s">
        <v>90</v>
      </c>
      <c r="C147" s="172"/>
      <c r="D147" s="172"/>
      <c r="E147" s="172"/>
      <c r="F147" s="172"/>
      <c r="G147" s="172"/>
      <c r="H147" s="172"/>
      <c r="I147" s="50" t="s">
        <v>118</v>
      </c>
    </row>
    <row r="148" spans="1:9" ht="15.75" customHeight="1" x14ac:dyDescent="0.2">
      <c r="A148" s="152" t="s">
        <v>119</v>
      </c>
      <c r="B148" s="152"/>
      <c r="C148" s="152"/>
      <c r="D148" s="152"/>
      <c r="E148" s="152"/>
      <c r="F148" s="152"/>
      <c r="G148" s="152"/>
      <c r="H148" s="152"/>
      <c r="I148" s="63">
        <f>ROUND(SUM(I145:I147),2)</f>
        <v>135</v>
      </c>
    </row>
    <row r="149" spans="1:9" ht="7.5" customHeight="1" x14ac:dyDescent="0.2">
      <c r="A149" s="166"/>
      <c r="B149" s="166"/>
      <c r="C149" s="166"/>
      <c r="D149" s="166"/>
      <c r="E149" s="166"/>
      <c r="F149" s="166"/>
      <c r="G149" s="166"/>
      <c r="H149" s="166"/>
      <c r="I149" s="166"/>
    </row>
    <row r="150" spans="1:9" ht="15.75" customHeight="1" x14ac:dyDescent="0.2">
      <c r="A150" s="167" t="s">
        <v>120</v>
      </c>
      <c r="B150" s="167"/>
      <c r="C150" s="167"/>
      <c r="D150" s="167"/>
      <c r="E150" s="167"/>
      <c r="F150" s="167"/>
      <c r="G150" s="167"/>
      <c r="H150" s="167"/>
      <c r="I150" s="167"/>
    </row>
    <row r="151" spans="1:9" ht="6.95" customHeight="1" x14ac:dyDescent="0.2">
      <c r="A151" s="64"/>
      <c r="B151" s="65"/>
      <c r="C151" s="65"/>
      <c r="D151" s="65"/>
      <c r="E151" s="65"/>
      <c r="F151" s="65"/>
      <c r="G151" s="65"/>
      <c r="H151" s="65"/>
      <c r="I151" s="66"/>
    </row>
    <row r="152" spans="1:9" ht="15.75" x14ac:dyDescent="0.2">
      <c r="A152" s="168" t="s">
        <v>121</v>
      </c>
      <c r="B152" s="168"/>
      <c r="C152" s="168"/>
      <c r="D152" s="168"/>
      <c r="E152" s="168"/>
      <c r="F152" s="168"/>
      <c r="G152" s="168"/>
      <c r="H152" s="168"/>
      <c r="I152" s="168"/>
    </row>
    <row r="153" spans="1:9" ht="30" x14ac:dyDescent="0.2">
      <c r="A153" s="41">
        <v>6</v>
      </c>
      <c r="B153" s="169" t="s">
        <v>122</v>
      </c>
      <c r="C153" s="169"/>
      <c r="D153" s="169"/>
      <c r="E153" s="169"/>
      <c r="F153" s="169"/>
      <c r="G153" s="169"/>
      <c r="H153" s="4" t="s">
        <v>55</v>
      </c>
      <c r="I153" s="67" t="s">
        <v>69</v>
      </c>
    </row>
    <row r="154" spans="1:9" ht="50.65" customHeight="1" x14ac:dyDescent="0.2">
      <c r="A154" s="162" t="s">
        <v>123</v>
      </c>
      <c r="B154" s="162"/>
      <c r="C154" s="162"/>
      <c r="D154" s="162"/>
      <c r="E154" s="162"/>
      <c r="F154" s="162"/>
      <c r="G154" s="162"/>
      <c r="H154" s="68" t="s">
        <v>32</v>
      </c>
      <c r="I154" s="69">
        <f>SUM(I54+I105+I114+I141+I148)</f>
        <v>583.82299999999998</v>
      </c>
    </row>
    <row r="155" spans="1:9" ht="15.75" customHeight="1" x14ac:dyDescent="0.2">
      <c r="A155" s="42" t="s">
        <v>18</v>
      </c>
      <c r="B155" s="163" t="s">
        <v>124</v>
      </c>
      <c r="C155" s="163"/>
      <c r="D155" s="163"/>
      <c r="E155" s="163"/>
      <c r="F155" s="163"/>
      <c r="G155" s="163"/>
      <c r="H155" s="30">
        <v>0.06</v>
      </c>
      <c r="I155" s="29">
        <f>ROUND(H155*I154,2)</f>
        <v>35.03</v>
      </c>
    </row>
    <row r="156" spans="1:9" ht="50.65" customHeight="1" x14ac:dyDescent="0.2">
      <c r="A156" s="162" t="s">
        <v>125</v>
      </c>
      <c r="B156" s="162"/>
      <c r="C156" s="162"/>
      <c r="D156" s="162"/>
      <c r="E156" s="162"/>
      <c r="F156" s="162"/>
      <c r="G156" s="162"/>
      <c r="H156" s="70" t="s">
        <v>32</v>
      </c>
      <c r="I156" s="69">
        <f>SUM(I54+I105+I114+I141+I148+I155)</f>
        <v>618.85299999999995</v>
      </c>
    </row>
    <row r="157" spans="1:9" ht="15.75" customHeight="1" x14ac:dyDescent="0.2">
      <c r="A157" s="42" t="s">
        <v>20</v>
      </c>
      <c r="B157" s="163" t="s">
        <v>126</v>
      </c>
      <c r="C157" s="163"/>
      <c r="D157" s="163"/>
      <c r="E157" s="163"/>
      <c r="F157" s="163"/>
      <c r="G157" s="163"/>
      <c r="H157" s="30">
        <v>6.7900000000000002E-2</v>
      </c>
      <c r="I157" s="29">
        <f>ROUND(H157*I156,2)</f>
        <v>42.02</v>
      </c>
    </row>
    <row r="158" spans="1:9" ht="48.75" customHeight="1" x14ac:dyDescent="0.2">
      <c r="A158" s="162" t="s">
        <v>127</v>
      </c>
      <c r="B158" s="162"/>
      <c r="C158" s="162"/>
      <c r="D158" s="162"/>
      <c r="E158" s="162"/>
      <c r="F158" s="162"/>
      <c r="G158" s="162"/>
      <c r="H158" s="70" t="s">
        <v>32</v>
      </c>
      <c r="I158" s="69">
        <f>SUM(I154+I155+I157)</f>
        <v>660.87299999999993</v>
      </c>
    </row>
    <row r="159" spans="1:9" ht="17.100000000000001" customHeight="1" x14ac:dyDescent="0.2">
      <c r="A159" s="71" t="s">
        <v>22</v>
      </c>
      <c r="B159" s="164" t="s">
        <v>128</v>
      </c>
      <c r="C159" s="164"/>
      <c r="D159" s="164"/>
      <c r="E159" s="164"/>
      <c r="F159" s="164"/>
      <c r="G159" s="164"/>
      <c r="H159" s="72" t="s">
        <v>32</v>
      </c>
      <c r="I159" s="16" t="s">
        <v>32</v>
      </c>
    </row>
    <row r="160" spans="1:9" ht="12.75" x14ac:dyDescent="0.2">
      <c r="A160" s="42"/>
      <c r="B160" s="165" t="s">
        <v>129</v>
      </c>
      <c r="C160" s="165"/>
      <c r="D160" s="165"/>
      <c r="E160" s="165"/>
      <c r="F160" s="165"/>
      <c r="G160" s="165"/>
      <c r="H160" s="72" t="s">
        <v>32</v>
      </c>
      <c r="I160" s="16" t="s">
        <v>32</v>
      </c>
    </row>
    <row r="161" spans="1:9" ht="22.5" customHeight="1" x14ac:dyDescent="0.2">
      <c r="A161" s="42"/>
      <c r="B161" s="158" t="s">
        <v>130</v>
      </c>
      <c r="C161" s="158"/>
      <c r="D161" s="158"/>
      <c r="E161" s="158"/>
      <c r="F161" s="158"/>
      <c r="G161" s="158"/>
      <c r="H161" s="105">
        <v>0.03</v>
      </c>
      <c r="I161" s="74">
        <f>ROUND(($I$158/(1-$H$170))*H161,2)</f>
        <v>21.13</v>
      </c>
    </row>
    <row r="162" spans="1:9" ht="22.5" customHeight="1" x14ac:dyDescent="0.2">
      <c r="A162" s="42"/>
      <c r="B162" s="158" t="s">
        <v>131</v>
      </c>
      <c r="C162" s="158"/>
      <c r="D162" s="158"/>
      <c r="E162" s="158"/>
      <c r="F162" s="158"/>
      <c r="G162" s="158"/>
      <c r="H162" s="105">
        <v>6.4999999999999997E-3</v>
      </c>
      <c r="I162" s="74">
        <f>ROUND(($I$158/(1-$H$170))*H162,2)</f>
        <v>4.58</v>
      </c>
    </row>
    <row r="163" spans="1:9" ht="29.25" customHeight="1" x14ac:dyDescent="0.2">
      <c r="A163" s="42"/>
      <c r="B163" s="159" t="s">
        <v>2</v>
      </c>
      <c r="C163" s="159"/>
      <c r="D163" s="159"/>
      <c r="E163" s="159"/>
      <c r="F163" s="159"/>
      <c r="G163" s="159"/>
      <c r="H163" s="75" t="s">
        <v>32</v>
      </c>
      <c r="I163" s="16" t="s">
        <v>32</v>
      </c>
    </row>
    <row r="164" spans="1:9" ht="29.25" customHeight="1" x14ac:dyDescent="0.2">
      <c r="A164" s="42"/>
      <c r="B164" s="159" t="s">
        <v>3</v>
      </c>
      <c r="C164" s="159"/>
      <c r="D164" s="159"/>
      <c r="E164" s="159"/>
      <c r="F164" s="159"/>
      <c r="G164" s="159"/>
      <c r="H164" s="75" t="s">
        <v>32</v>
      </c>
      <c r="I164" s="16" t="s">
        <v>32</v>
      </c>
    </row>
    <row r="165" spans="1:9" ht="18" customHeight="1" x14ac:dyDescent="0.2">
      <c r="A165" s="42"/>
      <c r="B165" s="160" t="s">
        <v>132</v>
      </c>
      <c r="C165" s="160"/>
      <c r="D165" s="160"/>
      <c r="E165" s="160"/>
      <c r="F165" s="160"/>
      <c r="G165" s="160"/>
      <c r="H165" s="76" t="s">
        <v>32</v>
      </c>
      <c r="I165" s="77" t="s">
        <v>32</v>
      </c>
    </row>
    <row r="166" spans="1:9" ht="18" customHeight="1" x14ac:dyDescent="0.2">
      <c r="A166" s="42"/>
      <c r="B166" s="160" t="s">
        <v>133</v>
      </c>
      <c r="C166" s="160"/>
      <c r="D166" s="160"/>
      <c r="E166" s="160"/>
      <c r="F166" s="160"/>
      <c r="G166" s="160"/>
      <c r="H166" s="76" t="s">
        <v>32</v>
      </c>
      <c r="I166" s="77" t="s">
        <v>32</v>
      </c>
    </row>
    <row r="167" spans="1:9" ht="24.6" customHeight="1" x14ac:dyDescent="0.2">
      <c r="A167" s="42"/>
      <c r="B167" s="161" t="s">
        <v>199</v>
      </c>
      <c r="C167" s="161"/>
      <c r="D167" s="161"/>
      <c r="E167" s="161"/>
      <c r="F167" s="161"/>
      <c r="G167" s="161"/>
      <c r="H167" s="73">
        <v>2.5000000000000001E-2</v>
      </c>
      <c r="I167" s="74">
        <f>ROUND(($I$158/(1-$H$170))*H167,2)</f>
        <v>17.600000000000001</v>
      </c>
    </row>
    <row r="168" spans="1:9" ht="15.75" customHeight="1" x14ac:dyDescent="0.2">
      <c r="A168" s="152" t="s">
        <v>100</v>
      </c>
      <c r="B168" s="152"/>
      <c r="C168" s="152"/>
      <c r="D168" s="152"/>
      <c r="E168" s="152"/>
      <c r="F168" s="152"/>
      <c r="G168" s="152"/>
      <c r="H168" s="152"/>
      <c r="I168" s="36">
        <f>SUM(I155+I157+I161+I162+I167)</f>
        <v>120.36000000000001</v>
      </c>
    </row>
    <row r="169" spans="1:9" ht="6.75" customHeight="1" x14ac:dyDescent="0.2">
      <c r="A169" s="149"/>
      <c r="B169" s="149"/>
      <c r="C169" s="149"/>
      <c r="D169" s="149"/>
      <c r="E169" s="149"/>
      <c r="F169" s="149"/>
      <c r="G169" s="149"/>
      <c r="H169" s="149"/>
      <c r="I169" s="149"/>
    </row>
    <row r="170" spans="1:9" ht="15.75" customHeight="1" x14ac:dyDescent="0.2">
      <c r="A170" s="153" t="s">
        <v>134</v>
      </c>
      <c r="B170" s="153"/>
      <c r="C170" s="153"/>
      <c r="D170" s="153"/>
      <c r="E170" s="153"/>
      <c r="F170" s="153"/>
      <c r="G170" s="153"/>
      <c r="H170" s="78">
        <f>SUM(H161:H167)</f>
        <v>6.1499999999999999E-2</v>
      </c>
      <c r="I170" s="79">
        <f>SUM(I161:I167)</f>
        <v>43.31</v>
      </c>
    </row>
    <row r="171" spans="1:9" ht="12.75" customHeight="1" x14ac:dyDescent="0.2">
      <c r="A171" s="154" t="s">
        <v>135</v>
      </c>
      <c r="B171" s="154"/>
      <c r="C171" s="155" t="s">
        <v>136</v>
      </c>
      <c r="D171" s="155"/>
      <c r="E171" s="155"/>
      <c r="F171" s="155"/>
      <c r="G171" s="155"/>
      <c r="H171" s="155"/>
      <c r="I171" s="155"/>
    </row>
    <row r="172" spans="1:9" ht="12" customHeight="1" x14ac:dyDescent="0.2">
      <c r="A172" s="154"/>
      <c r="B172" s="154"/>
      <c r="C172" s="156" t="s">
        <v>137</v>
      </c>
      <c r="D172" s="156"/>
      <c r="E172" s="156"/>
      <c r="F172" s="156"/>
      <c r="G172" s="156"/>
      <c r="H172" s="156"/>
      <c r="I172" s="156"/>
    </row>
    <row r="173" spans="1:9" ht="13.5" customHeight="1" x14ac:dyDescent="0.2">
      <c r="A173" s="154"/>
      <c r="B173" s="154"/>
      <c r="C173" s="157" t="s">
        <v>138</v>
      </c>
      <c r="D173" s="157"/>
      <c r="E173" s="157"/>
      <c r="F173" s="157"/>
      <c r="G173" s="157"/>
      <c r="H173" s="157"/>
      <c r="I173" s="157"/>
    </row>
    <row r="174" spans="1:9" ht="6.75" customHeight="1" x14ac:dyDescent="0.2">
      <c r="A174" s="143"/>
      <c r="B174" s="143"/>
      <c r="C174" s="143"/>
      <c r="D174" s="143"/>
      <c r="E174" s="143"/>
      <c r="F174" s="143"/>
      <c r="G174" s="143"/>
      <c r="H174" s="143"/>
      <c r="I174" s="143"/>
    </row>
    <row r="175" spans="1:9" ht="24.6" customHeight="1" x14ac:dyDescent="0.2">
      <c r="A175" s="148" t="s">
        <v>139</v>
      </c>
      <c r="B175" s="148"/>
      <c r="C175" s="148"/>
      <c r="D175" s="148"/>
      <c r="E175" s="148"/>
      <c r="F175" s="148"/>
      <c r="G175" s="148"/>
      <c r="H175" s="148"/>
      <c r="I175" s="148"/>
    </row>
    <row r="176" spans="1:9" ht="5.25" customHeight="1" x14ac:dyDescent="0.2">
      <c r="A176" s="149"/>
      <c r="B176" s="149"/>
      <c r="C176" s="149"/>
      <c r="D176" s="149"/>
      <c r="E176" s="149"/>
      <c r="F176" s="149"/>
      <c r="G176" s="149"/>
      <c r="H176" s="149"/>
      <c r="I176" s="149"/>
    </row>
    <row r="177" spans="1:13" ht="28.15" customHeight="1" x14ac:dyDescent="0.2">
      <c r="A177" s="150" t="s">
        <v>14</v>
      </c>
      <c r="B177" s="150"/>
      <c r="C177" s="150"/>
      <c r="D177" s="150"/>
      <c r="E177" s="150"/>
      <c r="F177" s="150"/>
      <c r="G177" s="150"/>
      <c r="H177" s="150"/>
      <c r="I177" s="150"/>
    </row>
    <row r="178" spans="1:13" ht="15" customHeight="1" x14ac:dyDescent="0.2">
      <c r="A178" s="151" t="s">
        <v>140</v>
      </c>
      <c r="B178" s="151"/>
      <c r="C178" s="151"/>
      <c r="D178" s="151"/>
      <c r="E178" s="151"/>
      <c r="F178" s="151"/>
      <c r="G178" s="151"/>
      <c r="H178" s="151"/>
      <c r="I178" s="4" t="s">
        <v>65</v>
      </c>
    </row>
    <row r="179" spans="1:13" ht="15" customHeight="1" x14ac:dyDescent="0.2">
      <c r="A179" s="81" t="s">
        <v>18</v>
      </c>
      <c r="B179" s="147" t="s">
        <v>141</v>
      </c>
      <c r="C179" s="147"/>
      <c r="D179" s="147"/>
      <c r="E179" s="147"/>
      <c r="F179" s="147"/>
      <c r="G179" s="147"/>
      <c r="H179" s="147"/>
      <c r="I179" s="50">
        <f>I54</f>
        <v>0</v>
      </c>
      <c r="K179" s="80"/>
    </row>
    <row r="180" spans="1:13" ht="15" customHeight="1" x14ac:dyDescent="0.2">
      <c r="A180" s="81" t="s">
        <v>20</v>
      </c>
      <c r="B180" s="147" t="s">
        <v>142</v>
      </c>
      <c r="C180" s="147"/>
      <c r="D180" s="147"/>
      <c r="E180" s="147"/>
      <c r="F180" s="147"/>
      <c r="G180" s="147"/>
      <c r="H180" s="147"/>
      <c r="I180" s="50">
        <f>I105</f>
        <v>444.91999999999996</v>
      </c>
    </row>
    <row r="181" spans="1:13" ht="15" customHeight="1" x14ac:dyDescent="0.2">
      <c r="A181" s="81" t="s">
        <v>22</v>
      </c>
      <c r="B181" s="147" t="s">
        <v>143</v>
      </c>
      <c r="C181" s="147"/>
      <c r="D181" s="147"/>
      <c r="E181" s="147"/>
      <c r="F181" s="147"/>
      <c r="G181" s="147"/>
      <c r="H181" s="147"/>
      <c r="I181" s="50">
        <f>I114</f>
        <v>0</v>
      </c>
    </row>
    <row r="182" spans="1:13" ht="15" customHeight="1" x14ac:dyDescent="0.2">
      <c r="A182" s="81" t="s">
        <v>24</v>
      </c>
      <c r="B182" s="147" t="s">
        <v>144</v>
      </c>
      <c r="C182" s="147"/>
      <c r="D182" s="147"/>
      <c r="E182" s="147"/>
      <c r="F182" s="147"/>
      <c r="G182" s="147"/>
      <c r="H182" s="147"/>
      <c r="I182" s="50">
        <f>I141</f>
        <v>3.9030000000000005</v>
      </c>
    </row>
    <row r="183" spans="1:13" ht="15" customHeight="1" x14ac:dyDescent="0.2">
      <c r="A183" s="81" t="s">
        <v>57</v>
      </c>
      <c r="B183" s="147" t="s">
        <v>175</v>
      </c>
      <c r="C183" s="147"/>
      <c r="D183" s="147"/>
      <c r="E183" s="147"/>
      <c r="F183" s="147"/>
      <c r="G183" s="147"/>
      <c r="H183" s="147"/>
      <c r="I183" s="50">
        <f>I148</f>
        <v>135</v>
      </c>
    </row>
    <row r="184" spans="1:13" ht="15" customHeight="1" x14ac:dyDescent="0.2">
      <c r="A184" s="142" t="s">
        <v>145</v>
      </c>
      <c r="B184" s="142"/>
      <c r="C184" s="142"/>
      <c r="D184" s="142"/>
      <c r="E184" s="142"/>
      <c r="F184" s="142"/>
      <c r="G184" s="142"/>
      <c r="H184" s="142"/>
      <c r="I184" s="50">
        <f>SUM(I179:I183)</f>
        <v>583.82299999999998</v>
      </c>
    </row>
    <row r="185" spans="1:13" ht="15" customHeight="1" x14ac:dyDescent="0.2">
      <c r="A185" s="82" t="s">
        <v>58</v>
      </c>
      <c r="B185" s="147" t="s">
        <v>121</v>
      </c>
      <c r="C185" s="147"/>
      <c r="D185" s="147"/>
      <c r="E185" s="147"/>
      <c r="F185" s="147"/>
      <c r="G185" s="147"/>
      <c r="H185" s="147"/>
      <c r="I185" s="63">
        <f>I168</f>
        <v>120.36000000000001</v>
      </c>
    </row>
    <row r="186" spans="1:13" ht="15" customHeight="1" x14ac:dyDescent="0.2">
      <c r="A186" s="142" t="s">
        <v>146</v>
      </c>
      <c r="B186" s="142"/>
      <c r="C186" s="142"/>
      <c r="D186" s="142"/>
      <c r="E186" s="142"/>
      <c r="F186" s="142"/>
      <c r="G186" s="142"/>
      <c r="H186" s="142"/>
      <c r="I186" s="50">
        <f>I184+I185</f>
        <v>704.18299999999999</v>
      </c>
    </row>
    <row r="187" spans="1:13" ht="8.65" customHeight="1" x14ac:dyDescent="0.2">
      <c r="A187" s="143"/>
      <c r="B187" s="143"/>
      <c r="C187" s="143"/>
      <c r="D187" s="143"/>
      <c r="E187" s="143"/>
      <c r="F187" s="143"/>
      <c r="G187" s="143"/>
      <c r="H187" s="143"/>
      <c r="I187" s="143"/>
    </row>
    <row r="188" spans="1:13" ht="15" customHeight="1" x14ac:dyDescent="0.2">
      <c r="A188" s="144" t="s">
        <v>147</v>
      </c>
      <c r="B188" s="144"/>
      <c r="C188" s="144"/>
      <c r="D188" s="144"/>
      <c r="E188" s="144"/>
      <c r="F188" s="144"/>
      <c r="G188" s="144"/>
      <c r="H188" s="144"/>
      <c r="I188" s="90">
        <f>I186*2</f>
        <v>1408.366</v>
      </c>
    </row>
    <row r="189" spans="1:13" ht="8.65" customHeight="1" x14ac:dyDescent="0.2">
      <c r="A189" s="143"/>
      <c r="B189" s="143"/>
      <c r="C189" s="143"/>
      <c r="D189" s="143"/>
      <c r="E189" s="143"/>
      <c r="F189" s="143"/>
      <c r="G189" s="143"/>
      <c r="H189" s="143"/>
      <c r="I189" s="143"/>
    </row>
    <row r="190" spans="1:13" ht="36.75" customHeight="1" x14ac:dyDescent="0.2">
      <c r="A190" s="145" t="s">
        <v>148</v>
      </c>
      <c r="B190" s="145"/>
      <c r="C190" s="145"/>
      <c r="D190" s="145"/>
      <c r="E190" s="145"/>
      <c r="F190" s="145"/>
      <c r="G190" s="145"/>
      <c r="H190" s="145"/>
      <c r="I190" s="145"/>
    </row>
    <row r="191" spans="1:13" ht="7.5" customHeight="1" x14ac:dyDescent="0.2">
      <c r="A191" s="146"/>
      <c r="B191" s="146"/>
      <c r="C191" s="146"/>
      <c r="D191" s="146"/>
      <c r="E191" s="146"/>
      <c r="F191" s="146"/>
      <c r="G191" s="146"/>
      <c r="H191" s="146"/>
      <c r="I191" s="146"/>
    </row>
    <row r="192" spans="1:13" ht="15" hidden="1" customHeight="1" x14ac:dyDescent="0.2">
      <c r="A192" s="91"/>
      <c r="B192" s="91"/>
      <c r="C192" s="91"/>
      <c r="D192" s="91"/>
      <c r="E192" s="91"/>
      <c r="F192" s="91"/>
      <c r="G192" s="91"/>
      <c r="H192" s="92"/>
      <c r="I192" s="93"/>
      <c r="J192" s="83"/>
      <c r="K192" s="84"/>
      <c r="L192" s="85"/>
      <c r="M192" s="86"/>
    </row>
    <row r="193" spans="1:256" ht="31.5" customHeight="1" x14ac:dyDescent="0.2">
      <c r="A193" s="140" t="s">
        <v>149</v>
      </c>
      <c r="B193" s="140"/>
      <c r="C193" s="140"/>
      <c r="D193" s="140"/>
      <c r="E193" s="140"/>
      <c r="F193" s="140"/>
      <c r="G193" s="140"/>
      <c r="H193" s="140"/>
      <c r="I193" s="140"/>
    </row>
    <row r="194" spans="1:256" ht="45" customHeight="1" x14ac:dyDescent="0.2">
      <c r="A194" s="141" t="s">
        <v>150</v>
      </c>
      <c r="B194" s="141"/>
      <c r="C194" s="141"/>
      <c r="D194" s="141"/>
      <c r="E194" s="141" t="s">
        <v>151</v>
      </c>
      <c r="F194" s="141"/>
      <c r="G194" s="4" t="s">
        <v>152</v>
      </c>
      <c r="H194" s="141" t="s">
        <v>153</v>
      </c>
      <c r="I194" s="141"/>
      <c r="J194"/>
      <c r="K194"/>
      <c r="L194"/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  <c r="AS194"/>
      <c r="AT194"/>
      <c r="AU194"/>
      <c r="AV194"/>
      <c r="AW194"/>
      <c r="AX194"/>
      <c r="AY194"/>
      <c r="AZ194"/>
      <c r="BA194"/>
      <c r="BB194"/>
      <c r="BC194"/>
      <c r="BD194"/>
      <c r="BE194"/>
      <c r="BF194"/>
      <c r="BG194"/>
      <c r="BH194"/>
      <c r="BI194"/>
      <c r="BJ194"/>
      <c r="BK194"/>
      <c r="BL194"/>
      <c r="BM194"/>
      <c r="BN194"/>
      <c r="BO194"/>
      <c r="BP194"/>
      <c r="BQ194"/>
      <c r="BR194"/>
      <c r="BS194"/>
      <c r="BT194"/>
      <c r="BU194"/>
      <c r="BV194"/>
      <c r="BW194"/>
      <c r="BX194"/>
      <c r="BY194"/>
      <c r="BZ194"/>
      <c r="CA194"/>
      <c r="CB194"/>
      <c r="CC194"/>
      <c r="CD194"/>
      <c r="CE194"/>
      <c r="CF194"/>
      <c r="CG194"/>
      <c r="CH194"/>
      <c r="CI194"/>
      <c r="CJ194"/>
      <c r="CK194"/>
      <c r="CL194"/>
      <c r="CM194"/>
      <c r="CN194"/>
      <c r="CO194"/>
      <c r="CP194"/>
      <c r="CQ194"/>
      <c r="CR194"/>
      <c r="CS194"/>
      <c r="CT194"/>
      <c r="CU194"/>
      <c r="CV194"/>
      <c r="CW194"/>
      <c r="CX194"/>
      <c r="CY194"/>
      <c r="CZ194"/>
      <c r="DA194"/>
      <c r="DB194"/>
      <c r="DC194"/>
      <c r="DD194"/>
      <c r="DE194"/>
      <c r="DF194"/>
      <c r="DG194"/>
      <c r="DH194"/>
      <c r="DI194"/>
      <c r="DJ194"/>
      <c r="DK194"/>
      <c r="DL194"/>
      <c r="DM194"/>
      <c r="DN194"/>
      <c r="DO194"/>
      <c r="DP194"/>
      <c r="DQ194"/>
      <c r="DR194"/>
      <c r="DS194"/>
      <c r="DT194"/>
      <c r="DU194"/>
      <c r="DV194"/>
      <c r="DW194"/>
      <c r="DX194"/>
      <c r="DY194"/>
      <c r="DZ194"/>
      <c r="EA194"/>
      <c r="EB194"/>
      <c r="EC194"/>
      <c r="ED194"/>
      <c r="EE194"/>
      <c r="EF194"/>
      <c r="EG194"/>
      <c r="EH194"/>
      <c r="EI194"/>
      <c r="EJ194"/>
      <c r="EK194"/>
      <c r="EL194"/>
      <c r="EM194"/>
      <c r="EN194"/>
      <c r="EO194"/>
      <c r="EP194"/>
      <c r="EQ194"/>
      <c r="ER194"/>
      <c r="ES194"/>
      <c r="ET194"/>
      <c r="EU194"/>
      <c r="EV194"/>
      <c r="EW194"/>
      <c r="EX194"/>
      <c r="EY194"/>
      <c r="EZ194"/>
      <c r="FA194"/>
      <c r="FB194"/>
      <c r="FC194"/>
      <c r="FD194"/>
      <c r="FE194"/>
      <c r="FF194"/>
      <c r="FG194"/>
      <c r="FH194"/>
      <c r="FI194"/>
      <c r="FJ194"/>
      <c r="FK194"/>
      <c r="FL194"/>
      <c r="FM194"/>
      <c r="FN194"/>
      <c r="FO194"/>
      <c r="FP194"/>
      <c r="FQ194"/>
      <c r="FR194"/>
      <c r="FS194"/>
      <c r="FT194"/>
      <c r="FU194"/>
      <c r="FV194"/>
      <c r="FW194"/>
      <c r="FX194"/>
      <c r="FY194"/>
      <c r="FZ194"/>
      <c r="GA194"/>
      <c r="GB194"/>
      <c r="GC194"/>
      <c r="GD194"/>
      <c r="GE194"/>
      <c r="GF194"/>
      <c r="GG194"/>
      <c r="GH194"/>
      <c r="GI194"/>
      <c r="GJ194"/>
      <c r="GK194"/>
      <c r="GL194"/>
      <c r="GM194"/>
      <c r="GN194"/>
      <c r="GO194"/>
      <c r="GP194"/>
      <c r="GQ194"/>
      <c r="GR194"/>
      <c r="GS194"/>
      <c r="GT194"/>
      <c r="GU194"/>
      <c r="GV194"/>
      <c r="GW194"/>
      <c r="GX194"/>
      <c r="GY194"/>
      <c r="GZ194"/>
      <c r="HA194"/>
      <c r="HB194"/>
      <c r="HC194"/>
      <c r="HD194"/>
      <c r="HE194"/>
      <c r="HF194"/>
      <c r="HG194"/>
      <c r="HH194"/>
      <c r="HI194"/>
      <c r="HJ194"/>
      <c r="HK194"/>
      <c r="HL194"/>
      <c r="HM194"/>
      <c r="HN194"/>
      <c r="HO194"/>
      <c r="HP194"/>
      <c r="HQ194"/>
      <c r="HR194"/>
      <c r="HS194"/>
      <c r="HT194"/>
      <c r="HU194"/>
      <c r="HV194"/>
      <c r="HW194"/>
      <c r="HX194"/>
      <c r="HY194"/>
      <c r="HZ194"/>
      <c r="IA194"/>
      <c r="IB194"/>
      <c r="IC194"/>
      <c r="ID194"/>
      <c r="IE194"/>
      <c r="IF194"/>
      <c r="IG194"/>
      <c r="IH194"/>
      <c r="II194"/>
      <c r="IJ194"/>
      <c r="IK194"/>
      <c r="IL194"/>
      <c r="IM194"/>
      <c r="IN194"/>
      <c r="IO194"/>
      <c r="IP194"/>
      <c r="IQ194"/>
      <c r="IR194"/>
      <c r="IS194"/>
      <c r="IT194"/>
      <c r="IU194"/>
      <c r="IV194"/>
    </row>
    <row r="195" spans="1:256" ht="33" customHeight="1" x14ac:dyDescent="0.2">
      <c r="A195" s="135" t="s">
        <v>154</v>
      </c>
      <c r="B195" s="135"/>
      <c r="C195" s="135"/>
      <c r="D195" s="135"/>
      <c r="E195" s="131">
        <v>0</v>
      </c>
      <c r="F195" s="131"/>
      <c r="G195" s="87">
        <f>D195*E195</f>
        <v>0</v>
      </c>
      <c r="H195" s="131">
        <f t="shared" ref="H195:H200" si="0">E195*G195</f>
        <v>0</v>
      </c>
      <c r="I195" s="131"/>
      <c r="J195"/>
      <c r="K195"/>
      <c r="L195"/>
      <c r="M195"/>
      <c r="N195"/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  <c r="AS195"/>
      <c r="AT195"/>
      <c r="AU195"/>
      <c r="AV195"/>
      <c r="AW195"/>
      <c r="AX195"/>
      <c r="AY195"/>
      <c r="AZ195"/>
      <c r="BA195"/>
      <c r="BB195"/>
      <c r="BC195"/>
      <c r="BD195"/>
      <c r="BE195"/>
      <c r="BF195"/>
      <c r="BG195"/>
      <c r="BH195"/>
      <c r="BI195"/>
      <c r="BJ195"/>
      <c r="BK195"/>
      <c r="BL195"/>
      <c r="BM195"/>
      <c r="BN195"/>
      <c r="BO195"/>
      <c r="BP195"/>
      <c r="BQ195"/>
      <c r="BR195"/>
      <c r="BS195"/>
      <c r="BT195"/>
      <c r="BU195"/>
      <c r="BV195"/>
      <c r="BW195"/>
      <c r="BX195"/>
      <c r="BY195"/>
      <c r="BZ195"/>
      <c r="CA195"/>
      <c r="CB195"/>
      <c r="CC195"/>
      <c r="CD195"/>
      <c r="CE195"/>
      <c r="CF195"/>
      <c r="CG195"/>
      <c r="CH195"/>
      <c r="CI195"/>
      <c r="CJ195"/>
      <c r="CK195"/>
      <c r="CL195"/>
      <c r="CM195"/>
      <c r="CN195"/>
      <c r="CO195"/>
      <c r="CP195"/>
      <c r="CQ195"/>
      <c r="CR195"/>
      <c r="CS195"/>
      <c r="CT195"/>
      <c r="CU195"/>
      <c r="CV195"/>
      <c r="CW195"/>
      <c r="CX195"/>
      <c r="CY195"/>
      <c r="CZ195"/>
      <c r="DA195"/>
      <c r="DB195"/>
      <c r="DC195"/>
      <c r="DD195"/>
      <c r="DE195"/>
      <c r="DF195"/>
      <c r="DG195"/>
      <c r="DH195"/>
      <c r="DI195"/>
      <c r="DJ195"/>
      <c r="DK195"/>
      <c r="DL195"/>
      <c r="DM195"/>
      <c r="DN195"/>
      <c r="DO195"/>
      <c r="DP195"/>
      <c r="DQ195"/>
      <c r="DR195"/>
      <c r="DS195"/>
      <c r="DT195"/>
      <c r="DU195"/>
      <c r="DV195"/>
      <c r="DW195"/>
      <c r="DX195"/>
      <c r="DY195"/>
      <c r="DZ195"/>
      <c r="EA195"/>
      <c r="EB195"/>
      <c r="EC195"/>
      <c r="ED195"/>
      <c r="EE195"/>
      <c r="EF195"/>
      <c r="EG195"/>
      <c r="EH195"/>
      <c r="EI195"/>
      <c r="EJ195"/>
      <c r="EK195"/>
      <c r="EL195"/>
      <c r="EM195"/>
      <c r="EN195"/>
      <c r="EO195"/>
      <c r="EP195"/>
      <c r="EQ195"/>
      <c r="ER195"/>
      <c r="ES195"/>
      <c r="ET195"/>
      <c r="EU195"/>
      <c r="EV195"/>
      <c r="EW195"/>
      <c r="EX195"/>
      <c r="EY195"/>
      <c r="EZ195"/>
      <c r="FA195"/>
      <c r="FB195"/>
      <c r="FC195"/>
      <c r="FD195"/>
      <c r="FE195"/>
      <c r="FF195"/>
      <c r="FG195"/>
      <c r="FH195"/>
      <c r="FI195"/>
      <c r="FJ195"/>
      <c r="FK195"/>
      <c r="FL195"/>
      <c r="FM195"/>
      <c r="FN195"/>
      <c r="FO195"/>
      <c r="FP195"/>
      <c r="FQ195"/>
      <c r="FR195"/>
      <c r="FS195"/>
      <c r="FT195"/>
      <c r="FU195"/>
      <c r="FV195"/>
      <c r="FW195"/>
      <c r="FX195"/>
      <c r="FY195"/>
      <c r="FZ195"/>
      <c r="GA195"/>
      <c r="GB195"/>
      <c r="GC195"/>
      <c r="GD195"/>
      <c r="GE195"/>
      <c r="GF195"/>
      <c r="GG195"/>
      <c r="GH195"/>
      <c r="GI195"/>
      <c r="GJ195"/>
      <c r="GK195"/>
      <c r="GL195"/>
      <c r="GM195"/>
      <c r="GN195"/>
      <c r="GO195"/>
      <c r="GP195"/>
      <c r="GQ195"/>
      <c r="GR195"/>
      <c r="GS195"/>
      <c r="GT195"/>
      <c r="GU195"/>
      <c r="GV195"/>
      <c r="GW195"/>
      <c r="GX195"/>
      <c r="GY195"/>
      <c r="GZ195"/>
      <c r="HA195"/>
      <c r="HB195"/>
      <c r="HC195"/>
      <c r="HD195"/>
      <c r="HE195"/>
      <c r="HF195"/>
      <c r="HG195"/>
      <c r="HH195"/>
      <c r="HI195"/>
      <c r="HJ195"/>
      <c r="HK195"/>
      <c r="HL195"/>
      <c r="HM195"/>
      <c r="HN195"/>
      <c r="HO195"/>
      <c r="HP195"/>
      <c r="HQ195"/>
      <c r="HR195"/>
      <c r="HS195"/>
      <c r="HT195"/>
      <c r="HU195"/>
      <c r="HV195"/>
      <c r="HW195"/>
      <c r="HX195"/>
      <c r="HY195"/>
      <c r="HZ195"/>
      <c r="IA195"/>
      <c r="IB195"/>
      <c r="IC195"/>
      <c r="ID195"/>
      <c r="IE195"/>
      <c r="IF195"/>
      <c r="IG195"/>
      <c r="IH195"/>
      <c r="II195"/>
      <c r="IJ195"/>
      <c r="IK195"/>
      <c r="IL195"/>
      <c r="IM195"/>
      <c r="IN195"/>
      <c r="IO195"/>
      <c r="IP195"/>
      <c r="IQ195"/>
      <c r="IR195"/>
      <c r="IS195"/>
      <c r="IT195"/>
      <c r="IU195"/>
      <c r="IV195"/>
    </row>
    <row r="196" spans="1:256" ht="42.75" customHeight="1" x14ac:dyDescent="0.2">
      <c r="A196" s="135" t="s">
        <v>155</v>
      </c>
      <c r="B196" s="135"/>
      <c r="C196" s="135"/>
      <c r="D196" s="135"/>
      <c r="E196" s="131">
        <v>0</v>
      </c>
      <c r="F196" s="131"/>
      <c r="G196" s="87">
        <f>D196*E196</f>
        <v>0</v>
      </c>
      <c r="H196" s="131">
        <f t="shared" si="0"/>
        <v>0</v>
      </c>
      <c r="I196" s="131"/>
      <c r="J196"/>
      <c r="K196"/>
      <c r="L196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  <c r="AR196"/>
      <c r="AS196"/>
      <c r="AT196"/>
      <c r="AU196"/>
      <c r="AV196"/>
      <c r="AW196"/>
      <c r="AX196"/>
      <c r="AY196"/>
      <c r="AZ196"/>
      <c r="BA196"/>
      <c r="BB196"/>
      <c r="BC196"/>
      <c r="BD196"/>
      <c r="BE196"/>
      <c r="BF196"/>
      <c r="BG196"/>
      <c r="BH196"/>
      <c r="BI196"/>
      <c r="BJ196"/>
      <c r="BK196"/>
      <c r="BL196"/>
      <c r="BM196"/>
      <c r="BN196"/>
      <c r="BO196"/>
      <c r="BP196"/>
      <c r="BQ196"/>
      <c r="BR196"/>
      <c r="BS196"/>
      <c r="BT196"/>
      <c r="BU196"/>
      <c r="BV196"/>
      <c r="BW196"/>
      <c r="BX196"/>
      <c r="BY196"/>
      <c r="BZ196"/>
      <c r="CA196"/>
      <c r="CB196"/>
      <c r="CC196"/>
      <c r="CD196"/>
      <c r="CE196"/>
      <c r="CF196"/>
      <c r="CG196"/>
      <c r="CH196"/>
      <c r="CI196"/>
      <c r="CJ196"/>
      <c r="CK196"/>
      <c r="CL196"/>
      <c r="CM196"/>
      <c r="CN196"/>
      <c r="CO196"/>
      <c r="CP196"/>
      <c r="CQ196"/>
      <c r="CR196"/>
      <c r="CS196"/>
      <c r="CT196"/>
      <c r="CU196"/>
      <c r="CV196"/>
      <c r="CW196"/>
      <c r="CX196"/>
      <c r="CY196"/>
      <c r="CZ196"/>
      <c r="DA196"/>
      <c r="DB196"/>
      <c r="DC196"/>
      <c r="DD196"/>
      <c r="DE196"/>
      <c r="DF196"/>
      <c r="DG196"/>
      <c r="DH196"/>
      <c r="DI196"/>
      <c r="DJ196"/>
      <c r="DK196"/>
      <c r="DL196"/>
      <c r="DM196"/>
      <c r="DN196"/>
      <c r="DO196"/>
      <c r="DP196"/>
      <c r="DQ196"/>
      <c r="DR196"/>
      <c r="DS196"/>
      <c r="DT196"/>
      <c r="DU196"/>
      <c r="DV196"/>
      <c r="DW196"/>
      <c r="DX196"/>
      <c r="DY196"/>
      <c r="DZ196"/>
      <c r="EA196"/>
      <c r="EB196"/>
      <c r="EC196"/>
      <c r="ED196"/>
      <c r="EE196"/>
      <c r="EF196"/>
      <c r="EG196"/>
      <c r="EH196"/>
      <c r="EI196"/>
      <c r="EJ196"/>
      <c r="EK196"/>
      <c r="EL196"/>
      <c r="EM196"/>
      <c r="EN196"/>
      <c r="EO196"/>
      <c r="EP196"/>
      <c r="EQ196"/>
      <c r="ER196"/>
      <c r="ES196"/>
      <c r="ET196"/>
      <c r="EU196"/>
      <c r="EV196"/>
      <c r="EW196"/>
      <c r="EX196"/>
      <c r="EY196"/>
      <c r="EZ196"/>
      <c r="FA196"/>
      <c r="FB196"/>
      <c r="FC196"/>
      <c r="FD196"/>
      <c r="FE196"/>
      <c r="FF196"/>
      <c r="FG196"/>
      <c r="FH196"/>
      <c r="FI196"/>
      <c r="FJ196"/>
      <c r="FK196"/>
      <c r="FL196"/>
      <c r="FM196"/>
      <c r="FN196"/>
      <c r="FO196"/>
      <c r="FP196"/>
      <c r="FQ196"/>
      <c r="FR196"/>
      <c r="FS196"/>
      <c r="FT196"/>
      <c r="FU196"/>
      <c r="FV196"/>
      <c r="FW196"/>
      <c r="FX196"/>
      <c r="FY196"/>
      <c r="FZ196"/>
      <c r="GA196"/>
      <c r="GB196"/>
      <c r="GC196"/>
      <c r="GD196"/>
      <c r="GE196"/>
      <c r="GF196"/>
      <c r="GG196"/>
      <c r="GH196"/>
      <c r="GI196"/>
      <c r="GJ196"/>
      <c r="GK196"/>
      <c r="GL196"/>
      <c r="GM196"/>
      <c r="GN196"/>
      <c r="GO196"/>
      <c r="GP196"/>
      <c r="GQ196"/>
      <c r="GR196"/>
      <c r="GS196"/>
      <c r="GT196"/>
      <c r="GU196"/>
      <c r="GV196"/>
      <c r="GW196"/>
      <c r="GX196"/>
      <c r="GY196"/>
      <c r="GZ196"/>
      <c r="HA196"/>
      <c r="HB196"/>
      <c r="HC196"/>
      <c r="HD196"/>
      <c r="HE196"/>
      <c r="HF196"/>
      <c r="HG196"/>
      <c r="HH196"/>
      <c r="HI196"/>
      <c r="HJ196"/>
      <c r="HK196"/>
      <c r="HL196"/>
      <c r="HM196"/>
      <c r="HN196"/>
      <c r="HO196"/>
      <c r="HP196"/>
      <c r="HQ196"/>
      <c r="HR196"/>
      <c r="HS196"/>
      <c r="HT196"/>
      <c r="HU196"/>
      <c r="HV196"/>
      <c r="HW196"/>
      <c r="HX196"/>
      <c r="HY196"/>
      <c r="HZ196"/>
      <c r="IA196"/>
      <c r="IB196"/>
      <c r="IC196"/>
      <c r="ID196"/>
      <c r="IE196"/>
      <c r="IF196"/>
      <c r="IG196"/>
      <c r="IH196"/>
      <c r="II196"/>
      <c r="IJ196"/>
      <c r="IK196"/>
      <c r="IL196"/>
      <c r="IM196"/>
      <c r="IN196"/>
      <c r="IO196"/>
      <c r="IP196"/>
      <c r="IQ196"/>
      <c r="IR196"/>
      <c r="IS196"/>
      <c r="IT196"/>
      <c r="IU196"/>
      <c r="IV196"/>
    </row>
    <row r="197" spans="1:256" ht="41.25" customHeight="1" x14ac:dyDescent="0.2">
      <c r="A197" s="137" t="s">
        <v>156</v>
      </c>
      <c r="B197" s="137"/>
      <c r="C197" s="137"/>
      <c r="D197" s="137"/>
      <c r="E197" s="138">
        <f>I188</f>
        <v>1408.366</v>
      </c>
      <c r="F197" s="138"/>
      <c r="G197" s="88">
        <f>H17</f>
        <v>1</v>
      </c>
      <c r="H197" s="139">
        <f t="shared" si="0"/>
        <v>1408.366</v>
      </c>
      <c r="I197" s="139"/>
      <c r="J197"/>
      <c r="K197"/>
      <c r="L197"/>
      <c r="M197"/>
      <c r="N197"/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/>
      <c r="AT197"/>
      <c r="AU197"/>
      <c r="AV197"/>
      <c r="AW197"/>
      <c r="AX197"/>
      <c r="AY197"/>
      <c r="AZ197"/>
      <c r="BA197"/>
      <c r="BB197"/>
      <c r="BC197"/>
      <c r="BD197"/>
      <c r="BE197"/>
      <c r="BF197"/>
      <c r="BG197"/>
      <c r="BH197"/>
      <c r="BI197"/>
      <c r="BJ197"/>
      <c r="BK197"/>
      <c r="BL197"/>
      <c r="BM197"/>
      <c r="BN197"/>
      <c r="BO197"/>
      <c r="BP197"/>
      <c r="BQ197"/>
      <c r="BR197"/>
      <c r="BS197"/>
      <c r="BT197"/>
      <c r="BU197"/>
      <c r="BV197"/>
      <c r="BW197"/>
      <c r="BX197"/>
      <c r="BY197"/>
      <c r="BZ197"/>
      <c r="CA197"/>
      <c r="CB197"/>
      <c r="CC197"/>
      <c r="CD197"/>
      <c r="CE197"/>
      <c r="CF197"/>
      <c r="CG197"/>
      <c r="CH197"/>
      <c r="CI197"/>
      <c r="CJ197"/>
      <c r="CK197"/>
      <c r="CL197"/>
      <c r="CM197"/>
      <c r="CN197"/>
      <c r="CO197"/>
      <c r="CP197"/>
      <c r="CQ197"/>
      <c r="CR197"/>
      <c r="CS197"/>
      <c r="CT197"/>
      <c r="CU197"/>
      <c r="CV197"/>
      <c r="CW197"/>
      <c r="CX197"/>
      <c r="CY197"/>
      <c r="CZ197"/>
      <c r="DA197"/>
      <c r="DB197"/>
      <c r="DC197"/>
      <c r="DD197"/>
      <c r="DE197"/>
      <c r="DF197"/>
      <c r="DG197"/>
      <c r="DH197"/>
      <c r="DI197"/>
      <c r="DJ197"/>
      <c r="DK197"/>
      <c r="DL197"/>
      <c r="DM197"/>
      <c r="DN197"/>
      <c r="DO197"/>
      <c r="DP197"/>
      <c r="DQ197"/>
      <c r="DR197"/>
      <c r="DS197"/>
      <c r="DT197"/>
      <c r="DU197"/>
      <c r="DV197"/>
      <c r="DW197"/>
      <c r="DX197"/>
      <c r="DY197"/>
      <c r="DZ197"/>
      <c r="EA197"/>
      <c r="EB197"/>
      <c r="EC197"/>
      <c r="ED197"/>
      <c r="EE197"/>
      <c r="EF197"/>
      <c r="EG197"/>
      <c r="EH197"/>
      <c r="EI197"/>
      <c r="EJ197"/>
      <c r="EK197"/>
      <c r="EL197"/>
      <c r="EM197"/>
      <c r="EN197"/>
      <c r="EO197"/>
      <c r="EP197"/>
      <c r="EQ197"/>
      <c r="ER197"/>
      <c r="ES197"/>
      <c r="ET197"/>
      <c r="EU197"/>
      <c r="EV197"/>
      <c r="EW197"/>
      <c r="EX197"/>
      <c r="EY197"/>
      <c r="EZ197"/>
      <c r="FA197"/>
      <c r="FB197"/>
      <c r="FC197"/>
      <c r="FD197"/>
      <c r="FE197"/>
      <c r="FF197"/>
      <c r="FG197"/>
      <c r="FH197"/>
      <c r="FI197"/>
      <c r="FJ197"/>
      <c r="FK197"/>
      <c r="FL197"/>
      <c r="FM197"/>
      <c r="FN197"/>
      <c r="FO197"/>
      <c r="FP197"/>
      <c r="FQ197"/>
      <c r="FR197"/>
      <c r="FS197"/>
      <c r="FT197"/>
      <c r="FU197"/>
      <c r="FV197"/>
      <c r="FW197"/>
      <c r="FX197"/>
      <c r="FY197"/>
      <c r="FZ197"/>
      <c r="GA197"/>
      <c r="GB197"/>
      <c r="GC197"/>
      <c r="GD197"/>
      <c r="GE197"/>
      <c r="GF197"/>
      <c r="GG197"/>
      <c r="GH197"/>
      <c r="GI197"/>
      <c r="GJ197"/>
      <c r="GK197"/>
      <c r="GL197"/>
      <c r="GM197"/>
      <c r="GN197"/>
      <c r="GO197"/>
      <c r="GP197"/>
      <c r="GQ197"/>
      <c r="GR197"/>
      <c r="GS197"/>
      <c r="GT197"/>
      <c r="GU197"/>
      <c r="GV197"/>
      <c r="GW197"/>
      <c r="GX197"/>
      <c r="GY197"/>
      <c r="GZ197"/>
      <c r="HA197"/>
      <c r="HB197"/>
      <c r="HC197"/>
      <c r="HD197"/>
      <c r="HE197"/>
      <c r="HF197"/>
      <c r="HG197"/>
      <c r="HH197"/>
      <c r="HI197"/>
      <c r="HJ197"/>
      <c r="HK197"/>
      <c r="HL197"/>
      <c r="HM197"/>
      <c r="HN197"/>
      <c r="HO197"/>
      <c r="HP197"/>
      <c r="HQ197"/>
      <c r="HR197"/>
      <c r="HS197"/>
      <c r="HT197"/>
      <c r="HU197"/>
      <c r="HV197"/>
      <c r="HW197"/>
      <c r="HX197"/>
      <c r="HY197"/>
      <c r="HZ197"/>
      <c r="IA197"/>
      <c r="IB197"/>
      <c r="IC197"/>
      <c r="ID197"/>
      <c r="IE197"/>
      <c r="IF197"/>
      <c r="IG197"/>
      <c r="IH197"/>
      <c r="II197"/>
      <c r="IJ197"/>
      <c r="IK197"/>
      <c r="IL197"/>
      <c r="IM197"/>
      <c r="IN197"/>
      <c r="IO197"/>
      <c r="IP197"/>
      <c r="IQ197"/>
      <c r="IR197"/>
      <c r="IS197"/>
      <c r="IT197"/>
      <c r="IU197"/>
      <c r="IV197"/>
    </row>
    <row r="198" spans="1:256" ht="41.25" customHeight="1" x14ac:dyDescent="0.2">
      <c r="A198" s="135" t="s">
        <v>157</v>
      </c>
      <c r="B198" s="135"/>
      <c r="C198" s="135"/>
      <c r="D198" s="135"/>
      <c r="E198" s="136">
        <v>0</v>
      </c>
      <c r="F198" s="136"/>
      <c r="G198" s="87">
        <f>D198*F198</f>
        <v>0</v>
      </c>
      <c r="H198" s="131">
        <f t="shared" si="0"/>
        <v>0</v>
      </c>
      <c r="I198" s="131"/>
      <c r="J198"/>
      <c r="K198"/>
      <c r="L198"/>
      <c r="M198"/>
      <c r="N198"/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  <c r="AR198"/>
      <c r="AS198"/>
      <c r="AT198"/>
      <c r="AU198"/>
      <c r="AV198"/>
      <c r="AW198"/>
      <c r="AX198"/>
      <c r="AY198"/>
      <c r="AZ198"/>
      <c r="BA198"/>
      <c r="BB198"/>
      <c r="BC198"/>
      <c r="BD198"/>
      <c r="BE198"/>
      <c r="BF198"/>
      <c r="BG198"/>
      <c r="BH198"/>
      <c r="BI198"/>
      <c r="BJ198"/>
      <c r="BK198"/>
      <c r="BL198"/>
      <c r="BM198"/>
      <c r="BN198"/>
      <c r="BO198"/>
      <c r="BP198"/>
      <c r="BQ198"/>
      <c r="BR198"/>
      <c r="BS198"/>
      <c r="BT198"/>
      <c r="BU198"/>
      <c r="BV198"/>
      <c r="BW198"/>
      <c r="BX198"/>
      <c r="BY198"/>
      <c r="BZ198"/>
      <c r="CA198"/>
      <c r="CB198"/>
      <c r="CC198"/>
      <c r="CD198"/>
      <c r="CE198"/>
      <c r="CF198"/>
      <c r="CG198"/>
      <c r="CH198"/>
      <c r="CI198"/>
      <c r="CJ198"/>
      <c r="CK198"/>
      <c r="CL198"/>
      <c r="CM198"/>
      <c r="CN198"/>
      <c r="CO198"/>
      <c r="CP198"/>
      <c r="CQ198"/>
      <c r="CR198"/>
      <c r="CS198"/>
      <c r="CT198"/>
      <c r="CU198"/>
      <c r="CV198"/>
      <c r="CW198"/>
      <c r="CX198"/>
      <c r="CY198"/>
      <c r="CZ198"/>
      <c r="DA198"/>
      <c r="DB198"/>
      <c r="DC198"/>
      <c r="DD198"/>
      <c r="DE198"/>
      <c r="DF198"/>
      <c r="DG198"/>
      <c r="DH198"/>
      <c r="DI198"/>
      <c r="DJ198"/>
      <c r="DK198"/>
      <c r="DL198"/>
      <c r="DM198"/>
      <c r="DN198"/>
      <c r="DO198"/>
      <c r="DP198"/>
      <c r="DQ198"/>
      <c r="DR198"/>
      <c r="DS198"/>
      <c r="DT198"/>
      <c r="DU198"/>
      <c r="DV198"/>
      <c r="DW198"/>
      <c r="DX198"/>
      <c r="DY198"/>
      <c r="DZ198"/>
      <c r="EA198"/>
      <c r="EB198"/>
      <c r="EC198"/>
      <c r="ED198"/>
      <c r="EE198"/>
      <c r="EF198"/>
      <c r="EG198"/>
      <c r="EH198"/>
      <c r="EI198"/>
      <c r="EJ198"/>
      <c r="EK198"/>
      <c r="EL198"/>
      <c r="EM198"/>
      <c r="EN198"/>
      <c r="EO198"/>
      <c r="EP198"/>
      <c r="EQ198"/>
      <c r="ER198"/>
      <c r="ES198"/>
      <c r="ET198"/>
      <c r="EU198"/>
      <c r="EV198"/>
      <c r="EW198"/>
      <c r="EX198"/>
      <c r="EY198"/>
      <c r="EZ198"/>
      <c r="FA198"/>
      <c r="FB198"/>
      <c r="FC198"/>
      <c r="FD198"/>
      <c r="FE198"/>
      <c r="FF198"/>
      <c r="FG198"/>
      <c r="FH198"/>
      <c r="FI198"/>
      <c r="FJ198"/>
      <c r="FK198"/>
      <c r="FL198"/>
      <c r="FM198"/>
      <c r="FN198"/>
      <c r="FO198"/>
      <c r="FP198"/>
      <c r="FQ198"/>
      <c r="FR198"/>
      <c r="FS198"/>
      <c r="FT198"/>
      <c r="FU198"/>
      <c r="FV198"/>
      <c r="FW198"/>
      <c r="FX198"/>
      <c r="FY198"/>
      <c r="FZ198"/>
      <c r="GA198"/>
      <c r="GB198"/>
      <c r="GC198"/>
      <c r="GD198"/>
      <c r="GE198"/>
      <c r="GF198"/>
      <c r="GG198"/>
      <c r="GH198"/>
      <c r="GI198"/>
      <c r="GJ198"/>
      <c r="GK198"/>
      <c r="GL198"/>
      <c r="GM198"/>
      <c r="GN198"/>
      <c r="GO198"/>
      <c r="GP198"/>
      <c r="GQ198"/>
      <c r="GR198"/>
      <c r="GS198"/>
      <c r="GT198"/>
      <c r="GU198"/>
      <c r="GV198"/>
      <c r="GW198"/>
      <c r="GX198"/>
      <c r="GY198"/>
      <c r="GZ198"/>
      <c r="HA198"/>
      <c r="HB198"/>
      <c r="HC198"/>
      <c r="HD198"/>
      <c r="HE198"/>
      <c r="HF198"/>
      <c r="HG198"/>
      <c r="HH198"/>
      <c r="HI198"/>
      <c r="HJ198"/>
      <c r="HK198"/>
      <c r="HL198"/>
      <c r="HM198"/>
      <c r="HN198"/>
      <c r="HO198"/>
      <c r="HP198"/>
      <c r="HQ198"/>
      <c r="HR198"/>
      <c r="HS198"/>
      <c r="HT198"/>
      <c r="HU198"/>
      <c r="HV198"/>
      <c r="HW198"/>
      <c r="HX198"/>
      <c r="HY198"/>
      <c r="HZ198"/>
      <c r="IA198"/>
      <c r="IB198"/>
      <c r="IC198"/>
      <c r="ID198"/>
      <c r="IE198"/>
      <c r="IF198"/>
      <c r="IG198"/>
      <c r="IH198"/>
      <c r="II198"/>
      <c r="IJ198"/>
      <c r="IK198"/>
      <c r="IL198"/>
      <c r="IM198"/>
      <c r="IN198"/>
      <c r="IO198"/>
      <c r="IP198"/>
      <c r="IQ198"/>
      <c r="IR198"/>
      <c r="IS198"/>
      <c r="IT198"/>
      <c r="IU198"/>
      <c r="IV198"/>
    </row>
    <row r="199" spans="1:256" ht="39.75" customHeight="1" x14ac:dyDescent="0.2">
      <c r="A199" s="135" t="s">
        <v>158</v>
      </c>
      <c r="B199" s="135"/>
      <c r="C199" s="135"/>
      <c r="D199" s="135"/>
      <c r="E199" s="136">
        <v>0</v>
      </c>
      <c r="F199" s="136"/>
      <c r="G199" s="87">
        <f>D199*F199</f>
        <v>0</v>
      </c>
      <c r="H199" s="131">
        <f t="shared" si="0"/>
        <v>0</v>
      </c>
      <c r="I199" s="131"/>
      <c r="J199"/>
      <c r="K199"/>
      <c r="L199"/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  <c r="AS199"/>
      <c r="AT199"/>
      <c r="AU199"/>
      <c r="AV199"/>
      <c r="AW199"/>
      <c r="AX199"/>
      <c r="AY199"/>
      <c r="AZ199"/>
      <c r="BA199"/>
      <c r="BB199"/>
      <c r="BC199"/>
      <c r="BD199"/>
      <c r="BE199"/>
      <c r="BF199"/>
      <c r="BG199"/>
      <c r="BH199"/>
      <c r="BI199"/>
      <c r="BJ199"/>
      <c r="BK199"/>
      <c r="BL199"/>
      <c r="BM199"/>
      <c r="BN199"/>
      <c r="BO199"/>
      <c r="BP199"/>
      <c r="BQ199"/>
      <c r="BR199"/>
      <c r="BS199"/>
      <c r="BT199"/>
      <c r="BU199"/>
      <c r="BV199"/>
      <c r="BW199"/>
      <c r="BX199"/>
      <c r="BY199"/>
      <c r="BZ199"/>
      <c r="CA199"/>
      <c r="CB199"/>
      <c r="CC199"/>
      <c r="CD199"/>
      <c r="CE199"/>
      <c r="CF199"/>
      <c r="CG199"/>
      <c r="CH199"/>
      <c r="CI199"/>
      <c r="CJ199"/>
      <c r="CK199"/>
      <c r="CL199"/>
      <c r="CM199"/>
      <c r="CN199"/>
      <c r="CO199"/>
      <c r="CP199"/>
      <c r="CQ199"/>
      <c r="CR199"/>
      <c r="CS199"/>
      <c r="CT199"/>
      <c r="CU199"/>
      <c r="CV199"/>
      <c r="CW199"/>
      <c r="CX199"/>
      <c r="CY199"/>
      <c r="CZ199"/>
      <c r="DA199"/>
      <c r="DB199"/>
      <c r="DC199"/>
      <c r="DD199"/>
      <c r="DE199"/>
      <c r="DF199"/>
      <c r="DG199"/>
      <c r="DH199"/>
      <c r="DI199"/>
      <c r="DJ199"/>
      <c r="DK199"/>
      <c r="DL199"/>
      <c r="DM199"/>
      <c r="DN199"/>
      <c r="DO199"/>
      <c r="DP199"/>
      <c r="DQ199"/>
      <c r="DR199"/>
      <c r="DS199"/>
      <c r="DT199"/>
      <c r="DU199"/>
      <c r="DV199"/>
      <c r="DW199"/>
      <c r="DX199"/>
      <c r="DY199"/>
      <c r="DZ199"/>
      <c r="EA199"/>
      <c r="EB199"/>
      <c r="EC199"/>
      <c r="ED199"/>
      <c r="EE199"/>
      <c r="EF199"/>
      <c r="EG199"/>
      <c r="EH199"/>
      <c r="EI199"/>
      <c r="EJ199"/>
      <c r="EK199"/>
      <c r="EL199"/>
      <c r="EM199"/>
      <c r="EN199"/>
      <c r="EO199"/>
      <c r="EP199"/>
      <c r="EQ199"/>
      <c r="ER199"/>
      <c r="ES199"/>
      <c r="ET199"/>
      <c r="EU199"/>
      <c r="EV199"/>
      <c r="EW199"/>
      <c r="EX199"/>
      <c r="EY199"/>
      <c r="EZ199"/>
      <c r="FA199"/>
      <c r="FB199"/>
      <c r="FC199"/>
      <c r="FD199"/>
      <c r="FE199"/>
      <c r="FF199"/>
      <c r="FG199"/>
      <c r="FH199"/>
      <c r="FI199"/>
      <c r="FJ199"/>
      <c r="FK199"/>
      <c r="FL199"/>
      <c r="FM199"/>
      <c r="FN199"/>
      <c r="FO199"/>
      <c r="FP199"/>
      <c r="FQ199"/>
      <c r="FR199"/>
      <c r="FS199"/>
      <c r="FT199"/>
      <c r="FU199"/>
      <c r="FV199"/>
      <c r="FW199"/>
      <c r="FX199"/>
      <c r="FY199"/>
      <c r="FZ199"/>
      <c r="GA199"/>
      <c r="GB199"/>
      <c r="GC199"/>
      <c r="GD199"/>
      <c r="GE199"/>
      <c r="GF199"/>
      <c r="GG199"/>
      <c r="GH199"/>
      <c r="GI199"/>
      <c r="GJ199"/>
      <c r="GK199"/>
      <c r="GL199"/>
      <c r="GM199"/>
      <c r="GN199"/>
      <c r="GO199"/>
      <c r="GP199"/>
      <c r="GQ199"/>
      <c r="GR199"/>
      <c r="GS199"/>
      <c r="GT199"/>
      <c r="GU199"/>
      <c r="GV199"/>
      <c r="GW199"/>
      <c r="GX199"/>
      <c r="GY199"/>
      <c r="GZ199"/>
      <c r="HA199"/>
      <c r="HB199"/>
      <c r="HC199"/>
      <c r="HD199"/>
      <c r="HE199"/>
      <c r="HF199"/>
      <c r="HG199"/>
      <c r="HH199"/>
      <c r="HI199"/>
      <c r="HJ199"/>
      <c r="HK199"/>
      <c r="HL199"/>
      <c r="HM199"/>
      <c r="HN199"/>
      <c r="HO199"/>
      <c r="HP199"/>
      <c r="HQ199"/>
      <c r="HR199"/>
      <c r="HS199"/>
      <c r="HT199"/>
      <c r="HU199"/>
      <c r="HV199"/>
      <c r="HW199"/>
      <c r="HX199"/>
      <c r="HY199"/>
      <c r="HZ199"/>
      <c r="IA199"/>
      <c r="IB199"/>
      <c r="IC199"/>
      <c r="ID199"/>
      <c r="IE199"/>
      <c r="IF199"/>
      <c r="IG199"/>
      <c r="IH199"/>
      <c r="II199"/>
      <c r="IJ199"/>
      <c r="IK199"/>
      <c r="IL199"/>
      <c r="IM199"/>
      <c r="IN199"/>
      <c r="IO199"/>
      <c r="IP199"/>
      <c r="IQ199"/>
      <c r="IR199"/>
      <c r="IS199"/>
      <c r="IT199"/>
      <c r="IU199"/>
      <c r="IV199"/>
    </row>
    <row r="200" spans="1:256" ht="35.25" customHeight="1" x14ac:dyDescent="0.25">
      <c r="A200" s="130" t="s">
        <v>159</v>
      </c>
      <c r="B200" s="130"/>
      <c r="C200" s="130"/>
      <c r="D200" s="130"/>
      <c r="E200" s="131">
        <v>0</v>
      </c>
      <c r="F200" s="131"/>
      <c r="G200" s="87">
        <f>D200*F200</f>
        <v>0</v>
      </c>
      <c r="H200" s="131">
        <f t="shared" si="0"/>
        <v>0</v>
      </c>
      <c r="I200" s="131"/>
      <c r="J200"/>
      <c r="K200"/>
      <c r="L200"/>
      <c r="M200"/>
      <c r="N200"/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  <c r="AR200"/>
      <c r="AS200"/>
      <c r="AT200"/>
      <c r="AU200"/>
      <c r="AV200"/>
      <c r="AW200"/>
      <c r="AX200"/>
      <c r="AY200"/>
      <c r="AZ200"/>
      <c r="BA200"/>
      <c r="BB200"/>
      <c r="BC200"/>
      <c r="BD200"/>
      <c r="BE200"/>
      <c r="BF200"/>
      <c r="BG200"/>
      <c r="BH200"/>
      <c r="BI200"/>
      <c r="BJ200"/>
      <c r="BK200"/>
      <c r="BL200"/>
      <c r="BM200"/>
      <c r="BN200"/>
      <c r="BO200"/>
      <c r="BP200"/>
      <c r="BQ200"/>
      <c r="BR200"/>
      <c r="BS200"/>
      <c r="BT200"/>
      <c r="BU200"/>
      <c r="BV200"/>
      <c r="BW200"/>
      <c r="BX200"/>
      <c r="BY200"/>
      <c r="BZ200"/>
      <c r="CA200"/>
      <c r="CB200"/>
      <c r="CC200"/>
      <c r="CD200"/>
      <c r="CE200"/>
      <c r="CF200"/>
      <c r="CG200"/>
      <c r="CH200"/>
      <c r="CI200"/>
      <c r="CJ200"/>
      <c r="CK200"/>
      <c r="CL200"/>
      <c r="CM200"/>
      <c r="CN200"/>
      <c r="CO200"/>
      <c r="CP200"/>
      <c r="CQ200"/>
      <c r="CR200"/>
      <c r="CS200"/>
      <c r="CT200"/>
      <c r="CU200"/>
      <c r="CV200"/>
      <c r="CW200"/>
      <c r="CX200"/>
      <c r="CY200"/>
      <c r="CZ200"/>
      <c r="DA200"/>
      <c r="DB200"/>
      <c r="DC200"/>
      <c r="DD200"/>
      <c r="DE200"/>
      <c r="DF200"/>
      <c r="DG200"/>
      <c r="DH200"/>
      <c r="DI200"/>
      <c r="DJ200"/>
      <c r="DK200"/>
      <c r="DL200"/>
      <c r="DM200"/>
      <c r="DN200"/>
      <c r="DO200"/>
      <c r="DP200"/>
      <c r="DQ200"/>
      <c r="DR200"/>
      <c r="DS200"/>
      <c r="DT200"/>
      <c r="DU200"/>
      <c r="DV200"/>
      <c r="DW200"/>
      <c r="DX200"/>
      <c r="DY200"/>
      <c r="DZ200"/>
      <c r="EA200"/>
      <c r="EB200"/>
      <c r="EC200"/>
      <c r="ED200"/>
      <c r="EE200"/>
      <c r="EF200"/>
      <c r="EG200"/>
      <c r="EH200"/>
      <c r="EI200"/>
      <c r="EJ200"/>
      <c r="EK200"/>
      <c r="EL200"/>
      <c r="EM200"/>
      <c r="EN200"/>
      <c r="EO200"/>
      <c r="EP200"/>
      <c r="EQ200"/>
      <c r="ER200"/>
      <c r="ES200"/>
      <c r="ET200"/>
      <c r="EU200"/>
      <c r="EV200"/>
      <c r="EW200"/>
      <c r="EX200"/>
      <c r="EY200"/>
      <c r="EZ200"/>
      <c r="FA200"/>
      <c r="FB200"/>
      <c r="FC200"/>
      <c r="FD200"/>
      <c r="FE200"/>
      <c r="FF200"/>
      <c r="FG200"/>
      <c r="FH200"/>
      <c r="FI200"/>
      <c r="FJ200"/>
      <c r="FK200"/>
      <c r="FL200"/>
      <c r="FM200"/>
      <c r="FN200"/>
      <c r="FO200"/>
      <c r="FP200"/>
      <c r="FQ200"/>
      <c r="FR200"/>
      <c r="FS200"/>
      <c r="FT200"/>
      <c r="FU200"/>
      <c r="FV200"/>
      <c r="FW200"/>
      <c r="FX200"/>
      <c r="FY200"/>
      <c r="FZ200"/>
      <c r="GA200"/>
      <c r="GB200"/>
      <c r="GC200"/>
      <c r="GD200"/>
      <c r="GE200"/>
      <c r="GF200"/>
      <c r="GG200"/>
      <c r="GH200"/>
      <c r="GI200"/>
      <c r="GJ200"/>
      <c r="GK200"/>
      <c r="GL200"/>
      <c r="GM200"/>
      <c r="GN200"/>
      <c r="GO200"/>
      <c r="GP200"/>
      <c r="GQ200"/>
      <c r="GR200"/>
      <c r="GS200"/>
      <c r="GT200"/>
      <c r="GU200"/>
      <c r="GV200"/>
      <c r="GW200"/>
      <c r="GX200"/>
      <c r="GY200"/>
      <c r="GZ200"/>
      <c r="HA200"/>
      <c r="HB200"/>
      <c r="HC200"/>
      <c r="HD200"/>
      <c r="HE200"/>
      <c r="HF200"/>
      <c r="HG200"/>
      <c r="HH200"/>
      <c r="HI200"/>
      <c r="HJ200"/>
      <c r="HK200"/>
      <c r="HL200"/>
      <c r="HM200"/>
      <c r="HN200"/>
      <c r="HO200"/>
      <c r="HP200"/>
      <c r="HQ200"/>
      <c r="HR200"/>
      <c r="HS200"/>
      <c r="HT200"/>
      <c r="HU200"/>
      <c r="HV200"/>
      <c r="HW200"/>
      <c r="HX200"/>
      <c r="HY200"/>
      <c r="HZ200"/>
      <c r="IA200"/>
      <c r="IB200"/>
      <c r="IC200"/>
      <c r="ID200"/>
      <c r="IE200"/>
      <c r="IF200"/>
      <c r="IG200"/>
      <c r="IH200"/>
      <c r="II200"/>
      <c r="IJ200"/>
      <c r="IK200"/>
      <c r="IL200"/>
      <c r="IM200"/>
      <c r="IN200"/>
      <c r="IO200"/>
      <c r="IP200"/>
      <c r="IQ200"/>
      <c r="IR200"/>
      <c r="IS200"/>
      <c r="IT200"/>
      <c r="IU200"/>
      <c r="IV200"/>
    </row>
    <row r="201" spans="1:256" ht="20.25" customHeight="1" x14ac:dyDescent="0.2">
      <c r="A201" s="132" t="s">
        <v>160</v>
      </c>
      <c r="B201" s="132"/>
      <c r="C201" s="132"/>
      <c r="D201" s="132"/>
      <c r="E201" s="132"/>
      <c r="F201" s="132"/>
      <c r="G201" s="89">
        <f>SUM(G195:G200)</f>
        <v>1</v>
      </c>
      <c r="H201" s="133">
        <f>SUM(H195:I200)</f>
        <v>1408.366</v>
      </c>
      <c r="I201" s="133"/>
      <c r="J201"/>
      <c r="K201"/>
      <c r="L201"/>
      <c r="M201"/>
      <c r="N201"/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  <c r="AS201"/>
      <c r="AT201"/>
      <c r="AU201"/>
      <c r="AV201"/>
      <c r="AW201"/>
      <c r="AX201"/>
      <c r="AY201"/>
      <c r="AZ201"/>
      <c r="BA201"/>
      <c r="BB201"/>
      <c r="BC201"/>
      <c r="BD201"/>
      <c r="BE201"/>
      <c r="BF201"/>
      <c r="BG201"/>
      <c r="BH201"/>
      <c r="BI201"/>
      <c r="BJ201"/>
      <c r="BK201"/>
      <c r="BL201"/>
      <c r="BM201"/>
      <c r="BN201"/>
      <c r="BO201"/>
      <c r="BP201"/>
      <c r="BQ201"/>
      <c r="BR201"/>
      <c r="BS201"/>
      <c r="BT201"/>
      <c r="BU201"/>
      <c r="BV201"/>
      <c r="BW201"/>
      <c r="BX201"/>
      <c r="BY201"/>
      <c r="BZ201"/>
      <c r="CA201"/>
      <c r="CB201"/>
      <c r="CC201"/>
      <c r="CD201"/>
      <c r="CE201"/>
      <c r="CF201"/>
      <c r="CG201"/>
      <c r="CH201"/>
      <c r="CI201"/>
      <c r="CJ201"/>
      <c r="CK201"/>
      <c r="CL201"/>
      <c r="CM201"/>
      <c r="CN201"/>
      <c r="CO201"/>
      <c r="CP201"/>
      <c r="CQ201"/>
      <c r="CR201"/>
      <c r="CS201"/>
      <c r="CT201"/>
      <c r="CU201"/>
      <c r="CV201"/>
      <c r="CW201"/>
      <c r="CX201"/>
      <c r="CY201"/>
      <c r="CZ201"/>
      <c r="DA201"/>
      <c r="DB201"/>
      <c r="DC201"/>
      <c r="DD201"/>
      <c r="DE201"/>
      <c r="DF201"/>
      <c r="DG201"/>
      <c r="DH201"/>
      <c r="DI201"/>
      <c r="DJ201"/>
      <c r="DK201"/>
      <c r="DL201"/>
      <c r="DM201"/>
      <c r="DN201"/>
      <c r="DO201"/>
      <c r="DP201"/>
      <c r="DQ201"/>
      <c r="DR201"/>
      <c r="DS201"/>
      <c r="DT201"/>
      <c r="DU201"/>
      <c r="DV201"/>
      <c r="DW201"/>
      <c r="DX201"/>
      <c r="DY201"/>
      <c r="DZ201"/>
      <c r="EA201"/>
      <c r="EB201"/>
      <c r="EC201"/>
      <c r="ED201"/>
      <c r="EE201"/>
      <c r="EF201"/>
      <c r="EG201"/>
      <c r="EH201"/>
      <c r="EI201"/>
      <c r="EJ201"/>
      <c r="EK201"/>
      <c r="EL201"/>
      <c r="EM201"/>
      <c r="EN201"/>
      <c r="EO201"/>
      <c r="EP201"/>
      <c r="EQ201"/>
      <c r="ER201"/>
      <c r="ES201"/>
      <c r="ET201"/>
      <c r="EU201"/>
      <c r="EV201"/>
      <c r="EW201"/>
      <c r="EX201"/>
      <c r="EY201"/>
      <c r="EZ201"/>
      <c r="FA201"/>
      <c r="FB201"/>
      <c r="FC201"/>
      <c r="FD201"/>
      <c r="FE201"/>
      <c r="FF201"/>
      <c r="FG201"/>
      <c r="FH201"/>
      <c r="FI201"/>
      <c r="FJ201"/>
      <c r="FK201"/>
      <c r="FL201"/>
      <c r="FM201"/>
      <c r="FN201"/>
      <c r="FO201"/>
      <c r="FP201"/>
      <c r="FQ201"/>
      <c r="FR201"/>
      <c r="FS201"/>
      <c r="FT201"/>
      <c r="FU201"/>
      <c r="FV201"/>
      <c r="FW201"/>
      <c r="FX201"/>
      <c r="FY201"/>
      <c r="FZ201"/>
      <c r="GA201"/>
      <c r="GB201"/>
      <c r="GC201"/>
      <c r="GD201"/>
      <c r="GE201"/>
      <c r="GF201"/>
      <c r="GG201"/>
      <c r="GH201"/>
      <c r="GI201"/>
      <c r="GJ201"/>
      <c r="GK201"/>
      <c r="GL201"/>
      <c r="GM201"/>
      <c r="GN201"/>
      <c r="GO201"/>
      <c r="GP201"/>
      <c r="GQ201"/>
      <c r="GR201"/>
      <c r="GS201"/>
      <c r="GT201"/>
      <c r="GU201"/>
      <c r="GV201"/>
      <c r="GW201"/>
      <c r="GX201"/>
      <c r="GY201"/>
      <c r="GZ201"/>
      <c r="HA201"/>
      <c r="HB201"/>
      <c r="HC201"/>
      <c r="HD201"/>
      <c r="HE201"/>
      <c r="HF201"/>
      <c r="HG201"/>
      <c r="HH201"/>
      <c r="HI201"/>
      <c r="HJ201"/>
      <c r="HK201"/>
      <c r="HL201"/>
      <c r="HM201"/>
      <c r="HN201"/>
      <c r="HO201"/>
      <c r="HP201"/>
      <c r="HQ201"/>
      <c r="HR201"/>
      <c r="HS201"/>
      <c r="HT201"/>
      <c r="HU201"/>
      <c r="HV201"/>
      <c r="HW201"/>
      <c r="HX201"/>
      <c r="HY201"/>
      <c r="HZ201"/>
      <c r="IA201"/>
      <c r="IB201"/>
      <c r="IC201"/>
      <c r="ID201"/>
      <c r="IE201"/>
      <c r="IF201"/>
      <c r="IG201"/>
      <c r="IH201"/>
      <c r="II201"/>
      <c r="IJ201"/>
      <c r="IK201"/>
      <c r="IL201"/>
      <c r="IM201"/>
      <c r="IN201"/>
      <c r="IO201"/>
      <c r="IP201"/>
      <c r="IQ201"/>
      <c r="IR201"/>
      <c r="IS201"/>
      <c r="IT201"/>
      <c r="IU201"/>
      <c r="IV201"/>
    </row>
    <row r="202" spans="1:256" ht="6.75" customHeight="1" x14ac:dyDescent="0.2">
      <c r="A202" s="134"/>
      <c r="B202" s="134"/>
      <c r="C202" s="134"/>
      <c r="D202" s="134"/>
      <c r="E202" s="134"/>
      <c r="F202" s="134"/>
      <c r="G202" s="134"/>
      <c r="H202" s="134"/>
      <c r="I202" s="134"/>
      <c r="J202"/>
      <c r="K202"/>
      <c r="L202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/>
      <c r="AT202"/>
      <c r="AU202"/>
      <c r="AV202"/>
      <c r="AW202"/>
      <c r="AX202"/>
      <c r="AY202"/>
      <c r="AZ202"/>
      <c r="BA202"/>
      <c r="BB202"/>
      <c r="BC202"/>
      <c r="BD202"/>
      <c r="BE202"/>
      <c r="BF202"/>
      <c r="BG202"/>
      <c r="BH202"/>
      <c r="BI202"/>
      <c r="BJ202"/>
      <c r="BK202"/>
      <c r="BL202"/>
      <c r="BM202"/>
      <c r="BN202"/>
      <c r="BO202"/>
      <c r="BP202"/>
      <c r="BQ202"/>
      <c r="BR202"/>
      <c r="BS202"/>
      <c r="BT202"/>
      <c r="BU202"/>
      <c r="BV202"/>
      <c r="BW202"/>
      <c r="BX202"/>
      <c r="BY202"/>
      <c r="BZ202"/>
      <c r="CA202"/>
      <c r="CB202"/>
      <c r="CC202"/>
      <c r="CD202"/>
      <c r="CE202"/>
      <c r="CF202"/>
      <c r="CG202"/>
      <c r="CH202"/>
      <c r="CI202"/>
      <c r="CJ202"/>
      <c r="CK202"/>
      <c r="CL202"/>
      <c r="CM202"/>
      <c r="CN202"/>
      <c r="CO202"/>
      <c r="CP202"/>
      <c r="CQ202"/>
      <c r="CR202"/>
      <c r="CS202"/>
      <c r="CT202"/>
      <c r="CU202"/>
      <c r="CV202"/>
      <c r="CW202"/>
      <c r="CX202"/>
      <c r="CY202"/>
      <c r="CZ202"/>
      <c r="DA202"/>
      <c r="DB202"/>
      <c r="DC202"/>
      <c r="DD202"/>
      <c r="DE202"/>
      <c r="DF202"/>
      <c r="DG202"/>
      <c r="DH202"/>
      <c r="DI202"/>
      <c r="DJ202"/>
      <c r="DK202"/>
      <c r="DL202"/>
      <c r="DM202"/>
      <c r="DN202"/>
      <c r="DO202"/>
      <c r="DP202"/>
      <c r="DQ202"/>
      <c r="DR202"/>
      <c r="DS202"/>
      <c r="DT202"/>
      <c r="DU202"/>
      <c r="DV202"/>
      <c r="DW202"/>
      <c r="DX202"/>
      <c r="DY202"/>
      <c r="DZ202"/>
      <c r="EA202"/>
      <c r="EB202"/>
      <c r="EC202"/>
      <c r="ED202"/>
      <c r="EE202"/>
      <c r="EF202"/>
      <c r="EG202"/>
      <c r="EH202"/>
      <c r="EI202"/>
      <c r="EJ202"/>
      <c r="EK202"/>
      <c r="EL202"/>
      <c r="EM202"/>
      <c r="EN202"/>
      <c r="EO202"/>
      <c r="EP202"/>
      <c r="EQ202"/>
      <c r="ER202"/>
      <c r="ES202"/>
      <c r="ET202"/>
      <c r="EU202"/>
      <c r="EV202"/>
      <c r="EW202"/>
      <c r="EX202"/>
      <c r="EY202"/>
      <c r="EZ202"/>
      <c r="FA202"/>
      <c r="FB202"/>
      <c r="FC202"/>
      <c r="FD202"/>
      <c r="FE202"/>
      <c r="FF202"/>
      <c r="FG202"/>
      <c r="FH202"/>
      <c r="FI202"/>
      <c r="FJ202"/>
      <c r="FK202"/>
      <c r="FL202"/>
      <c r="FM202"/>
      <c r="FN202"/>
      <c r="FO202"/>
      <c r="FP202"/>
      <c r="FQ202"/>
      <c r="FR202"/>
      <c r="FS202"/>
      <c r="FT202"/>
      <c r="FU202"/>
      <c r="FV202"/>
      <c r="FW202"/>
      <c r="FX202"/>
      <c r="FY202"/>
      <c r="FZ202"/>
      <c r="GA202"/>
      <c r="GB202"/>
      <c r="GC202"/>
      <c r="GD202"/>
      <c r="GE202"/>
      <c r="GF202"/>
      <c r="GG202"/>
      <c r="GH202"/>
      <c r="GI202"/>
      <c r="GJ202"/>
      <c r="GK202"/>
      <c r="GL202"/>
      <c r="GM202"/>
      <c r="GN202"/>
      <c r="GO202"/>
      <c r="GP202"/>
      <c r="GQ202"/>
      <c r="GR202"/>
      <c r="GS202"/>
      <c r="GT202"/>
      <c r="GU202"/>
      <c r="GV202"/>
      <c r="GW202"/>
      <c r="GX202"/>
      <c r="GY202"/>
      <c r="GZ202"/>
      <c r="HA202"/>
      <c r="HB202"/>
      <c r="HC202"/>
      <c r="HD202"/>
      <c r="HE202"/>
      <c r="HF202"/>
      <c r="HG202"/>
      <c r="HH202"/>
      <c r="HI202"/>
      <c r="HJ202"/>
      <c r="HK202"/>
      <c r="HL202"/>
      <c r="HM202"/>
      <c r="HN202"/>
      <c r="HO202"/>
      <c r="HP202"/>
      <c r="HQ202"/>
      <c r="HR202"/>
      <c r="HS202"/>
      <c r="HT202"/>
      <c r="HU202"/>
      <c r="HV202"/>
      <c r="HW202"/>
      <c r="HX202"/>
      <c r="HY202"/>
      <c r="HZ202"/>
      <c r="IA202"/>
      <c r="IB202"/>
      <c r="IC202"/>
      <c r="ID202"/>
      <c r="IE202"/>
      <c r="IF202"/>
      <c r="IG202"/>
      <c r="IH202"/>
      <c r="II202"/>
      <c r="IJ202"/>
      <c r="IK202"/>
      <c r="IL202"/>
      <c r="IM202"/>
      <c r="IN202"/>
      <c r="IO202"/>
      <c r="IP202"/>
      <c r="IQ202"/>
      <c r="IR202"/>
      <c r="IS202"/>
      <c r="IT202"/>
      <c r="IU202"/>
      <c r="IV202"/>
    </row>
    <row r="203" spans="1:256" ht="17.25" customHeight="1" x14ac:dyDescent="0.2">
      <c r="A203" s="123" t="s">
        <v>161</v>
      </c>
      <c r="B203" s="123"/>
      <c r="C203" s="123"/>
      <c r="D203" s="123"/>
      <c r="E203" s="123"/>
      <c r="F203" s="123"/>
      <c r="G203" s="123"/>
      <c r="H203" s="123"/>
      <c r="I203" s="123"/>
      <c r="J203"/>
      <c r="K203"/>
      <c r="L203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/>
      <c r="AT203"/>
      <c r="AU203"/>
      <c r="AV203"/>
      <c r="AW203"/>
      <c r="AX203"/>
      <c r="AY203"/>
      <c r="AZ203"/>
      <c r="BA203"/>
      <c r="BB203"/>
      <c r="BC203"/>
      <c r="BD203"/>
      <c r="BE203"/>
      <c r="BF203"/>
      <c r="BG203"/>
      <c r="BH203"/>
      <c r="BI203"/>
      <c r="BJ203"/>
      <c r="BK203"/>
      <c r="BL203"/>
      <c r="BM203"/>
      <c r="BN203"/>
      <c r="BO203"/>
      <c r="BP203"/>
      <c r="BQ203"/>
      <c r="BR203"/>
      <c r="BS203"/>
      <c r="BT203"/>
      <c r="BU203"/>
      <c r="BV203"/>
      <c r="BW203"/>
      <c r="BX203"/>
      <c r="BY203"/>
      <c r="BZ203"/>
      <c r="CA203"/>
      <c r="CB203"/>
      <c r="CC203"/>
      <c r="CD203"/>
      <c r="CE203"/>
      <c r="CF203"/>
      <c r="CG203"/>
      <c r="CH203"/>
      <c r="CI203"/>
      <c r="CJ203"/>
      <c r="CK203"/>
      <c r="CL203"/>
      <c r="CM203"/>
      <c r="CN203"/>
      <c r="CO203"/>
      <c r="CP203"/>
      <c r="CQ203"/>
      <c r="CR203"/>
      <c r="CS203"/>
      <c r="CT203"/>
      <c r="CU203"/>
      <c r="CV203"/>
      <c r="CW203"/>
      <c r="CX203"/>
      <c r="CY203"/>
      <c r="CZ203"/>
      <c r="DA203"/>
      <c r="DB203"/>
      <c r="DC203"/>
      <c r="DD203"/>
      <c r="DE203"/>
      <c r="DF203"/>
      <c r="DG203"/>
      <c r="DH203"/>
      <c r="DI203"/>
      <c r="DJ203"/>
      <c r="DK203"/>
      <c r="DL203"/>
      <c r="DM203"/>
      <c r="DN203"/>
      <c r="DO203"/>
      <c r="DP203"/>
      <c r="DQ203"/>
      <c r="DR203"/>
      <c r="DS203"/>
      <c r="DT203"/>
      <c r="DU203"/>
      <c r="DV203"/>
      <c r="DW203"/>
      <c r="DX203"/>
      <c r="DY203"/>
      <c r="DZ203"/>
      <c r="EA203"/>
      <c r="EB203"/>
      <c r="EC203"/>
      <c r="ED203"/>
      <c r="EE203"/>
      <c r="EF203"/>
      <c r="EG203"/>
      <c r="EH203"/>
      <c r="EI203"/>
      <c r="EJ203"/>
      <c r="EK203"/>
      <c r="EL203"/>
      <c r="EM203"/>
      <c r="EN203"/>
      <c r="EO203"/>
      <c r="EP203"/>
      <c r="EQ203"/>
      <c r="ER203"/>
      <c r="ES203"/>
      <c r="ET203"/>
      <c r="EU203"/>
      <c r="EV203"/>
      <c r="EW203"/>
      <c r="EX203"/>
      <c r="EY203"/>
      <c r="EZ203"/>
      <c r="FA203"/>
      <c r="FB203"/>
      <c r="FC203"/>
      <c r="FD203"/>
      <c r="FE203"/>
      <c r="FF203"/>
      <c r="FG203"/>
      <c r="FH203"/>
      <c r="FI203"/>
      <c r="FJ203"/>
      <c r="FK203"/>
      <c r="FL203"/>
      <c r="FM203"/>
      <c r="FN203"/>
      <c r="FO203"/>
      <c r="FP203"/>
      <c r="FQ203"/>
      <c r="FR203"/>
      <c r="FS203"/>
      <c r="FT203"/>
      <c r="FU203"/>
      <c r="FV203"/>
      <c r="FW203"/>
      <c r="FX203"/>
      <c r="FY203"/>
      <c r="FZ203"/>
      <c r="GA203"/>
      <c r="GB203"/>
      <c r="GC203"/>
      <c r="GD203"/>
      <c r="GE203"/>
      <c r="GF203"/>
      <c r="GG203"/>
      <c r="GH203"/>
      <c r="GI203"/>
      <c r="GJ203"/>
      <c r="GK203"/>
      <c r="GL203"/>
      <c r="GM203"/>
      <c r="GN203"/>
      <c r="GO203"/>
      <c r="GP203"/>
      <c r="GQ203"/>
      <c r="GR203"/>
      <c r="GS203"/>
      <c r="GT203"/>
      <c r="GU203"/>
      <c r="GV203"/>
      <c r="GW203"/>
      <c r="GX203"/>
      <c r="GY203"/>
      <c r="GZ203"/>
      <c r="HA203"/>
      <c r="HB203"/>
      <c r="HC203"/>
      <c r="HD203"/>
      <c r="HE203"/>
      <c r="HF203"/>
      <c r="HG203"/>
      <c r="HH203"/>
      <c r="HI203"/>
      <c r="HJ203"/>
      <c r="HK203"/>
      <c r="HL203"/>
      <c r="HM203"/>
      <c r="HN203"/>
      <c r="HO203"/>
      <c r="HP203"/>
      <c r="HQ203"/>
      <c r="HR203"/>
      <c r="HS203"/>
      <c r="HT203"/>
      <c r="HU203"/>
      <c r="HV203"/>
      <c r="HW203"/>
      <c r="HX203"/>
      <c r="HY203"/>
      <c r="HZ203"/>
      <c r="IA203"/>
      <c r="IB203"/>
      <c r="IC203"/>
      <c r="ID203"/>
      <c r="IE203"/>
      <c r="IF203"/>
      <c r="IG203"/>
      <c r="IH203"/>
      <c r="II203"/>
      <c r="IJ203"/>
      <c r="IK203"/>
      <c r="IL203"/>
      <c r="IM203"/>
      <c r="IN203"/>
      <c r="IO203"/>
      <c r="IP203"/>
      <c r="IQ203"/>
      <c r="IR203"/>
      <c r="IS203"/>
      <c r="IT203"/>
      <c r="IU203"/>
      <c r="IV203"/>
    </row>
    <row r="204" spans="1:256" ht="6.75" customHeight="1" x14ac:dyDescent="0.2">
      <c r="A204" s="124"/>
      <c r="B204" s="124"/>
      <c r="C204" s="124"/>
      <c r="D204" s="124"/>
      <c r="E204" s="124"/>
      <c r="F204" s="124"/>
      <c r="G204" s="124"/>
      <c r="H204" s="124"/>
      <c r="I204" s="124"/>
    </row>
    <row r="205" spans="1:256" ht="18.75" customHeight="1" x14ac:dyDescent="0.2">
      <c r="A205" s="125" t="s">
        <v>203</v>
      </c>
      <c r="B205" s="125"/>
      <c r="C205" s="125"/>
      <c r="D205" s="125"/>
      <c r="E205" s="125"/>
      <c r="F205" s="125"/>
      <c r="G205" s="126">
        <f>$H$201</f>
        <v>1408.366</v>
      </c>
      <c r="H205" s="126"/>
      <c r="I205" s="126"/>
    </row>
    <row r="206" spans="1:256" ht="8.25" customHeight="1" x14ac:dyDescent="0.25">
      <c r="A206" s="127"/>
      <c r="B206" s="127"/>
      <c r="C206" s="127"/>
      <c r="D206" s="127"/>
      <c r="E206" s="127"/>
      <c r="F206" s="127"/>
      <c r="G206" s="127"/>
      <c r="H206" s="127"/>
      <c r="I206" s="127"/>
    </row>
    <row r="207" spans="1:256" ht="19.5" customHeight="1" x14ac:dyDescent="0.2">
      <c r="A207" s="128" t="s">
        <v>162</v>
      </c>
      <c r="B207" s="128"/>
      <c r="C207" s="128"/>
      <c r="D207" s="128"/>
      <c r="E207" s="128"/>
      <c r="F207" s="128"/>
      <c r="G207" s="129">
        <f>$H$11</f>
        <v>12</v>
      </c>
      <c r="H207" s="129"/>
      <c r="I207" s="129"/>
    </row>
    <row r="208" spans="1:256" ht="8.25" customHeight="1" x14ac:dyDescent="0.2">
      <c r="A208" s="117"/>
      <c r="B208" s="117"/>
      <c r="C208" s="117"/>
      <c r="D208" s="117"/>
      <c r="E208" s="117"/>
      <c r="F208" s="117"/>
      <c r="G208" s="117"/>
      <c r="H208" s="117"/>
      <c r="I208" s="117"/>
    </row>
    <row r="209" spans="1:9" ht="31.5" customHeight="1" x14ac:dyDescent="0.2">
      <c r="A209" s="118" t="s">
        <v>163</v>
      </c>
      <c r="B209" s="118"/>
      <c r="C209" s="118"/>
      <c r="D209" s="118"/>
      <c r="E209" s="118"/>
      <c r="F209" s="118"/>
      <c r="G209" s="119">
        <f>ROUND(G205*G207,2)</f>
        <v>16900.39</v>
      </c>
      <c r="H209" s="119"/>
      <c r="I209" s="119"/>
    </row>
    <row r="210" spans="1:9" ht="8.25" customHeight="1" x14ac:dyDescent="0.2">
      <c r="A210" s="120"/>
      <c r="B210" s="120"/>
      <c r="C210" s="120"/>
      <c r="D210" s="120"/>
      <c r="E210" s="120"/>
      <c r="F210" s="120"/>
      <c r="G210" s="120"/>
      <c r="H210" s="120"/>
      <c r="I210" s="120"/>
    </row>
    <row r="211" spans="1:9" ht="29.25" customHeight="1" x14ac:dyDescent="0.2">
      <c r="A211" s="121" t="s">
        <v>164</v>
      </c>
      <c r="B211" s="121"/>
      <c r="C211" s="121"/>
      <c r="D211" s="121"/>
      <c r="E211" s="121"/>
      <c r="F211" s="121"/>
      <c r="G211" s="121"/>
      <c r="H211" s="121"/>
      <c r="I211" s="121"/>
    </row>
    <row r="212" spans="1:9" ht="12" customHeight="1" x14ac:dyDescent="0.2">
      <c r="A212" s="122" t="s">
        <v>165</v>
      </c>
      <c r="B212" s="122"/>
      <c r="C212" s="122"/>
      <c r="D212" s="109" t="s">
        <v>166</v>
      </c>
      <c r="E212" s="109"/>
      <c r="F212" s="109"/>
      <c r="G212" s="109"/>
      <c r="H212" s="109"/>
      <c r="I212" s="109"/>
    </row>
    <row r="213" spans="1:9" x14ac:dyDescent="0.2">
      <c r="A213" s="122"/>
      <c r="B213" s="122"/>
      <c r="C213" s="122"/>
      <c r="D213" s="109"/>
      <c r="E213" s="109"/>
      <c r="F213" s="109"/>
      <c r="G213" s="109"/>
      <c r="H213" s="109"/>
      <c r="I213" s="109"/>
    </row>
    <row r="214" spans="1:9" ht="14.65" customHeight="1" x14ac:dyDescent="0.2">
      <c r="A214" s="108" t="s">
        <v>167</v>
      </c>
      <c r="B214" s="108"/>
      <c r="C214" s="108"/>
      <c r="D214" s="116"/>
      <c r="E214" s="116"/>
      <c r="F214" s="116"/>
      <c r="G214" s="116"/>
      <c r="H214" s="116"/>
      <c r="I214" s="116"/>
    </row>
    <row r="215" spans="1:9" ht="12.75" customHeight="1" x14ac:dyDescent="0.2">
      <c r="A215" s="108"/>
      <c r="B215" s="108"/>
      <c r="C215" s="108"/>
      <c r="D215" s="116"/>
      <c r="E215" s="116"/>
      <c r="F215" s="116"/>
      <c r="G215" s="116"/>
      <c r="H215" s="116"/>
      <c r="I215" s="116"/>
    </row>
    <row r="216" spans="1:9" ht="12.75" customHeight="1" x14ac:dyDescent="0.2">
      <c r="A216" s="110"/>
      <c r="B216" s="110"/>
      <c r="C216" s="110"/>
      <c r="D216" s="116"/>
      <c r="E216" s="116"/>
      <c r="F216" s="116"/>
      <c r="G216" s="116"/>
      <c r="H216" s="116"/>
      <c r="I216" s="116"/>
    </row>
    <row r="217" spans="1:9" ht="15" customHeight="1" x14ac:dyDescent="0.2">
      <c r="A217" s="113"/>
      <c r="B217" s="113"/>
      <c r="C217" s="113"/>
      <c r="D217" s="113"/>
      <c r="E217" s="113"/>
      <c r="F217" s="113"/>
      <c r="G217" s="113"/>
      <c r="H217" s="113"/>
      <c r="I217" s="113"/>
    </row>
    <row r="218" spans="1:9" hidden="1" x14ac:dyDescent="0.2">
      <c r="A218" s="113"/>
      <c r="B218" s="113"/>
      <c r="C218" s="113"/>
      <c r="D218" s="113"/>
      <c r="E218" s="113"/>
      <c r="F218" s="113"/>
      <c r="G218" s="113"/>
      <c r="H218" s="113"/>
      <c r="I218" s="113"/>
    </row>
    <row r="219" spans="1:9" ht="27" customHeight="1" x14ac:dyDescent="0.2">
      <c r="A219" s="114" t="s">
        <v>170</v>
      </c>
      <c r="B219" s="114"/>
      <c r="C219" s="114"/>
      <c r="D219" s="114"/>
      <c r="E219" s="114"/>
      <c r="F219" s="114"/>
      <c r="G219" s="114"/>
      <c r="H219" s="114"/>
      <c r="I219" s="114"/>
    </row>
    <row r="220" spans="1:9" ht="12.75" customHeight="1" x14ac:dyDescent="0.2">
      <c r="A220" s="109" t="s">
        <v>168</v>
      </c>
      <c r="B220" s="109"/>
      <c r="C220" s="109"/>
      <c r="D220" s="109"/>
      <c r="E220" s="109"/>
      <c r="F220" s="109"/>
      <c r="G220" s="109"/>
      <c r="H220" s="109" t="s">
        <v>169</v>
      </c>
      <c r="I220" s="109"/>
    </row>
    <row r="221" spans="1:9" ht="15" customHeight="1" x14ac:dyDescent="0.25">
      <c r="A221" s="115"/>
      <c r="B221" s="115"/>
      <c r="C221" s="115"/>
      <c r="D221" s="115"/>
      <c r="E221" s="115"/>
      <c r="F221" s="115"/>
      <c r="G221" s="115"/>
      <c r="H221" s="109"/>
      <c r="I221" s="109"/>
    </row>
    <row r="222" spans="1:9" ht="12.75" customHeight="1" x14ac:dyDescent="0.2">
      <c r="A222" s="108"/>
      <c r="B222" s="108"/>
      <c r="C222" s="108"/>
      <c r="D222" s="108"/>
      <c r="E222" s="108"/>
      <c r="F222" s="108"/>
      <c r="G222" s="108"/>
      <c r="H222" s="109"/>
      <c r="I222" s="109"/>
    </row>
    <row r="223" spans="1:9" ht="12.75" customHeight="1" x14ac:dyDescent="0.2">
      <c r="A223" s="110"/>
      <c r="B223" s="110"/>
      <c r="C223" s="110"/>
      <c r="D223" s="110"/>
      <c r="E223" s="110"/>
      <c r="F223" s="110"/>
      <c r="G223" s="110"/>
      <c r="H223" s="109"/>
      <c r="I223" s="109"/>
    </row>
    <row r="233" ht="12.75" customHeight="1" x14ac:dyDescent="0.2"/>
  </sheetData>
  <mergeCells count="306">
    <mergeCell ref="A2:I2"/>
    <mergeCell ref="A3:I3"/>
    <mergeCell ref="A4:E4"/>
    <mergeCell ref="F4:I4"/>
    <mergeCell ref="A5:E5"/>
    <mergeCell ref="F5:I5"/>
    <mergeCell ref="A6:I6"/>
    <mergeCell ref="A7:I7"/>
    <mergeCell ref="B8:G8"/>
    <mergeCell ref="H8:I8"/>
    <mergeCell ref="B9:G9"/>
    <mergeCell ref="H9:I9"/>
    <mergeCell ref="B10:G10"/>
    <mergeCell ref="H10:I10"/>
    <mergeCell ref="B11:G11"/>
    <mergeCell ref="H11:I11"/>
    <mergeCell ref="A12:I12"/>
    <mergeCell ref="A13:E13"/>
    <mergeCell ref="F13:G13"/>
    <mergeCell ref="H13:I13"/>
    <mergeCell ref="A14:E14"/>
    <mergeCell ref="F14:G14"/>
    <mergeCell ref="H14:I14"/>
    <mergeCell ref="A15:E15"/>
    <mergeCell ref="F15:G15"/>
    <mergeCell ref="H15:I15"/>
    <mergeCell ref="A16:E16"/>
    <mergeCell ref="F16:G16"/>
    <mergeCell ref="H16:I16"/>
    <mergeCell ref="A17:E17"/>
    <mergeCell ref="F17:G17"/>
    <mergeCell ref="H17:I17"/>
    <mergeCell ref="A18:E18"/>
    <mergeCell ref="F18:G18"/>
    <mergeCell ref="H18:I18"/>
    <mergeCell ref="A19:E19"/>
    <mergeCell ref="F19:G19"/>
    <mergeCell ref="H19:I19"/>
    <mergeCell ref="A20:G20"/>
    <mergeCell ref="H20:I20"/>
    <mergeCell ref="A21:I21"/>
    <mergeCell ref="A22:I22"/>
    <mergeCell ref="A23:I23"/>
    <mergeCell ref="A24:I24"/>
    <mergeCell ref="A25:I25"/>
    <mergeCell ref="A26:I26"/>
    <mergeCell ref="J26:P26"/>
    <mergeCell ref="Q26:X26"/>
    <mergeCell ref="Y26:AF26"/>
    <mergeCell ref="AG26:AN26"/>
    <mergeCell ref="AO26:AV26"/>
    <mergeCell ref="AW26:BD26"/>
    <mergeCell ref="BE26:BL26"/>
    <mergeCell ref="BM26:BT26"/>
    <mergeCell ref="BU26:CB26"/>
    <mergeCell ref="CC26:CJ26"/>
    <mergeCell ref="CK26:CR26"/>
    <mergeCell ref="CS26:CZ26"/>
    <mergeCell ref="DA26:DH26"/>
    <mergeCell ref="DI26:DP26"/>
    <mergeCell ref="DQ26:DX26"/>
    <mergeCell ref="DY26:EF26"/>
    <mergeCell ref="HA26:HH26"/>
    <mergeCell ref="HI26:HP26"/>
    <mergeCell ref="HQ26:HX26"/>
    <mergeCell ref="EG26:EN26"/>
    <mergeCell ref="EO26:EV26"/>
    <mergeCell ref="EW26:FD26"/>
    <mergeCell ref="FE26:FL26"/>
    <mergeCell ref="FM26:FT26"/>
    <mergeCell ref="FU26:GB26"/>
    <mergeCell ref="HY26:IF26"/>
    <mergeCell ref="IG26:IN26"/>
    <mergeCell ref="IO26:IV26"/>
    <mergeCell ref="B27:G27"/>
    <mergeCell ref="H27:I27"/>
    <mergeCell ref="B28:G28"/>
    <mergeCell ref="H28:I28"/>
    <mergeCell ref="GC26:GJ26"/>
    <mergeCell ref="GK26:GR26"/>
    <mergeCell ref="GS26:GZ26"/>
    <mergeCell ref="B29:G29"/>
    <mergeCell ref="H29:I29"/>
    <mergeCell ref="B30:G30"/>
    <mergeCell ref="H30:I30"/>
    <mergeCell ref="B31:G31"/>
    <mergeCell ref="H31:I31"/>
    <mergeCell ref="B32:G32"/>
    <mergeCell ref="H32:I32"/>
    <mergeCell ref="B33:G33"/>
    <mergeCell ref="H33:I33"/>
    <mergeCell ref="B34:G34"/>
    <mergeCell ref="H34:I34"/>
    <mergeCell ref="B35:G35"/>
    <mergeCell ref="H35:I35"/>
    <mergeCell ref="B36:G36"/>
    <mergeCell ref="H36:I36"/>
    <mergeCell ref="A37:I37"/>
    <mergeCell ref="A38:I38"/>
    <mergeCell ref="A39:I39"/>
    <mergeCell ref="A40:I40"/>
    <mergeCell ref="B41:G41"/>
    <mergeCell ref="B42:H42"/>
    <mergeCell ref="B43:H43"/>
    <mergeCell ref="B44:H44"/>
    <mergeCell ref="B45:H45"/>
    <mergeCell ref="B46:G46"/>
    <mergeCell ref="B47:H47"/>
    <mergeCell ref="A48:H48"/>
    <mergeCell ref="A49:I49"/>
    <mergeCell ref="B50:H50"/>
    <mergeCell ref="B51:H51"/>
    <mergeCell ref="A52:H52"/>
    <mergeCell ref="A53:I53"/>
    <mergeCell ref="A54:H54"/>
    <mergeCell ref="A55:I55"/>
    <mergeCell ref="A56:I56"/>
    <mergeCell ref="A57:I57"/>
    <mergeCell ref="A58:I58"/>
    <mergeCell ref="A59:I59"/>
    <mergeCell ref="B60:H60"/>
    <mergeCell ref="B61:G61"/>
    <mergeCell ref="B62:G62"/>
    <mergeCell ref="A63:H63"/>
    <mergeCell ref="A64:I64"/>
    <mergeCell ref="A65:I65"/>
    <mergeCell ref="A66:I66"/>
    <mergeCell ref="A67:I67"/>
    <mergeCell ref="B68:G68"/>
    <mergeCell ref="B69:G69"/>
    <mergeCell ref="B70:G70"/>
    <mergeCell ref="B71:C71"/>
    <mergeCell ref="B72:G72"/>
    <mergeCell ref="B73:G73"/>
    <mergeCell ref="B74:G74"/>
    <mergeCell ref="B75:G75"/>
    <mergeCell ref="B76:G76"/>
    <mergeCell ref="A77:G77"/>
    <mergeCell ref="A79:I79"/>
    <mergeCell ref="A80:I80"/>
    <mergeCell ref="A81:I81"/>
    <mergeCell ref="B82:H82"/>
    <mergeCell ref="B83:H83"/>
    <mergeCell ref="B84:G84"/>
    <mergeCell ref="B85:G85"/>
    <mergeCell ref="B86:G86"/>
    <mergeCell ref="B87:G87"/>
    <mergeCell ref="B88:H88"/>
    <mergeCell ref="B89:G89"/>
    <mergeCell ref="B90:G90"/>
    <mergeCell ref="B91:G91"/>
    <mergeCell ref="B92:H92"/>
    <mergeCell ref="B93:H93"/>
    <mergeCell ref="B94:H94"/>
    <mergeCell ref="B95:H95"/>
    <mergeCell ref="B96:H96"/>
    <mergeCell ref="A97:I97"/>
    <mergeCell ref="A98:I98"/>
    <mergeCell ref="A99:I99"/>
    <mergeCell ref="A100:I100"/>
    <mergeCell ref="B101:H101"/>
    <mergeCell ref="B102:H102"/>
    <mergeCell ref="B103:H103"/>
    <mergeCell ref="B104:H104"/>
    <mergeCell ref="A105:H105"/>
    <mergeCell ref="A106:I106"/>
    <mergeCell ref="A107:I107"/>
    <mergeCell ref="B108:H108"/>
    <mergeCell ref="B109:H109"/>
    <mergeCell ref="B110:H110"/>
    <mergeCell ref="B111:H111"/>
    <mergeCell ref="B112:H112"/>
    <mergeCell ref="B113:G113"/>
    <mergeCell ref="A114:H114"/>
    <mergeCell ref="A115:I115"/>
    <mergeCell ref="A116:I116"/>
    <mergeCell ref="A117:I117"/>
    <mergeCell ref="A118:I118"/>
    <mergeCell ref="A119:I119"/>
    <mergeCell ref="A121:I121"/>
    <mergeCell ref="A122:I122"/>
    <mergeCell ref="B123:H123"/>
    <mergeCell ref="B124:F124"/>
    <mergeCell ref="B125:H125"/>
    <mergeCell ref="B126:H126"/>
    <mergeCell ref="B127:H127"/>
    <mergeCell ref="B128:H128"/>
    <mergeCell ref="B129:H129"/>
    <mergeCell ref="A130:H130"/>
    <mergeCell ref="A131:I131"/>
    <mergeCell ref="A132:I132"/>
    <mergeCell ref="B133:H133"/>
    <mergeCell ref="B134:H134"/>
    <mergeCell ref="A135:H135"/>
    <mergeCell ref="A136:I136"/>
    <mergeCell ref="A137:I137"/>
    <mergeCell ref="B138:H138"/>
    <mergeCell ref="B139:H139"/>
    <mergeCell ref="B140:H140"/>
    <mergeCell ref="A141:H141"/>
    <mergeCell ref="A142:I142"/>
    <mergeCell ref="A143:I143"/>
    <mergeCell ref="B144:H144"/>
    <mergeCell ref="B145:H145"/>
    <mergeCell ref="B146:H146"/>
    <mergeCell ref="B147:H147"/>
    <mergeCell ref="A148:H148"/>
    <mergeCell ref="A149:I149"/>
    <mergeCell ref="A150:I150"/>
    <mergeCell ref="A152:I152"/>
    <mergeCell ref="B153:G153"/>
    <mergeCell ref="A154:G154"/>
    <mergeCell ref="B155:G155"/>
    <mergeCell ref="A156:G156"/>
    <mergeCell ref="B157:G157"/>
    <mergeCell ref="A158:G158"/>
    <mergeCell ref="B159:G159"/>
    <mergeCell ref="B160:G160"/>
    <mergeCell ref="B161:G161"/>
    <mergeCell ref="B162:G162"/>
    <mergeCell ref="B163:G163"/>
    <mergeCell ref="B164:G164"/>
    <mergeCell ref="B165:G165"/>
    <mergeCell ref="B166:G166"/>
    <mergeCell ref="B167:G167"/>
    <mergeCell ref="A168:H168"/>
    <mergeCell ref="A169:I169"/>
    <mergeCell ref="A170:G170"/>
    <mergeCell ref="A171:B173"/>
    <mergeCell ref="C171:I171"/>
    <mergeCell ref="C172:I172"/>
    <mergeCell ref="C173:I173"/>
    <mergeCell ref="A174:I174"/>
    <mergeCell ref="A175:I175"/>
    <mergeCell ref="A176:I176"/>
    <mergeCell ref="A177:I177"/>
    <mergeCell ref="A178:H178"/>
    <mergeCell ref="B179:H179"/>
    <mergeCell ref="B180:H180"/>
    <mergeCell ref="B181:H181"/>
    <mergeCell ref="B182:H182"/>
    <mergeCell ref="B183:H183"/>
    <mergeCell ref="A184:H184"/>
    <mergeCell ref="B185:H185"/>
    <mergeCell ref="A186:H186"/>
    <mergeCell ref="A187:I187"/>
    <mergeCell ref="A188:H188"/>
    <mergeCell ref="A189:I189"/>
    <mergeCell ref="A190:I190"/>
    <mergeCell ref="A191:I191"/>
    <mergeCell ref="A193:I193"/>
    <mergeCell ref="A194:D194"/>
    <mergeCell ref="E194:F194"/>
    <mergeCell ref="H194:I194"/>
    <mergeCell ref="A195:D195"/>
    <mergeCell ref="E195:F195"/>
    <mergeCell ref="H195:I195"/>
    <mergeCell ref="A196:D196"/>
    <mergeCell ref="E196:F196"/>
    <mergeCell ref="H196:I196"/>
    <mergeCell ref="A197:D197"/>
    <mergeCell ref="E197:F197"/>
    <mergeCell ref="H197:I197"/>
    <mergeCell ref="A198:D198"/>
    <mergeCell ref="E198:F198"/>
    <mergeCell ref="H198:I198"/>
    <mergeCell ref="A199:D199"/>
    <mergeCell ref="E199:F199"/>
    <mergeCell ref="H199:I199"/>
    <mergeCell ref="A200:D200"/>
    <mergeCell ref="E200:F200"/>
    <mergeCell ref="H200:I200"/>
    <mergeCell ref="A201:F201"/>
    <mergeCell ref="H201:I201"/>
    <mergeCell ref="A202:I202"/>
    <mergeCell ref="A203:I203"/>
    <mergeCell ref="A204:I204"/>
    <mergeCell ref="A205:F205"/>
    <mergeCell ref="G205:I205"/>
    <mergeCell ref="A206:I206"/>
    <mergeCell ref="A207:F207"/>
    <mergeCell ref="G207:I207"/>
    <mergeCell ref="A208:I208"/>
    <mergeCell ref="A209:F209"/>
    <mergeCell ref="G209:I209"/>
    <mergeCell ref="A210:I210"/>
    <mergeCell ref="A211:I211"/>
    <mergeCell ref="A212:C213"/>
    <mergeCell ref="D212:I213"/>
    <mergeCell ref="H221:I221"/>
    <mergeCell ref="A214:C214"/>
    <mergeCell ref="D214:I214"/>
    <mergeCell ref="A215:C215"/>
    <mergeCell ref="D215:I215"/>
    <mergeCell ref="A216:C216"/>
    <mergeCell ref="D216:I216"/>
    <mergeCell ref="A222:G222"/>
    <mergeCell ref="H222:I222"/>
    <mergeCell ref="A223:G223"/>
    <mergeCell ref="H223:I223"/>
    <mergeCell ref="K3:O22"/>
    <mergeCell ref="A217:I218"/>
    <mergeCell ref="A219:I219"/>
    <mergeCell ref="A220:G220"/>
    <mergeCell ref="H220:I220"/>
    <mergeCell ref="A221:G221"/>
  </mergeCells>
  <pageMargins left="0.511811024" right="0.511811024" top="0.78740157499999996" bottom="0.78740157499999996" header="0.31496062000000002" footer="0.31496062000000002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Ex nº 2 - Alunos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cursos1</dc:creator>
  <cp:lastModifiedBy>cursos1</cp:lastModifiedBy>
  <dcterms:created xsi:type="dcterms:W3CDTF">2021-12-09T20:31:26Z</dcterms:created>
  <dcterms:modified xsi:type="dcterms:W3CDTF">2021-12-09T20:31:26Z</dcterms:modified>
</cp:coreProperties>
</file>